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81E7BB64-E730-41E2-9407-F98065BFD123}" xr6:coauthVersionLast="47" xr6:coauthVersionMax="47" xr10:uidLastSave="{00000000-0000-0000-0000-000000000000}"/>
  <bookViews>
    <workbookView xWindow="-75" yWindow="0" windowWidth="14925" windowHeight="15585" xr2:uid="{00000000-000D-0000-FFFF-FFFF00000000}"/>
  </bookViews>
  <sheets>
    <sheet name="2023-12-21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5" l="1"/>
  <c r="I137" i="15" l="1"/>
  <c r="J137" i="15"/>
  <c r="K137" i="15"/>
  <c r="L137" i="15"/>
  <c r="M137" i="15"/>
  <c r="H137" i="15"/>
  <c r="I136" i="15"/>
  <c r="J136" i="15"/>
  <c r="K136" i="15"/>
  <c r="L136" i="15"/>
  <c r="M136" i="15"/>
  <c r="H136" i="15"/>
  <c r="I135" i="15"/>
  <c r="J135" i="15"/>
  <c r="K135" i="15"/>
  <c r="L135" i="15"/>
  <c r="H135" i="15"/>
  <c r="J106" i="15"/>
  <c r="J95" i="15"/>
  <c r="J15" i="15"/>
  <c r="K49" i="15"/>
  <c r="L49" i="15"/>
  <c r="J49" i="15"/>
  <c r="H134" i="15"/>
  <c r="J134" i="15"/>
  <c r="H138" i="15"/>
  <c r="H132" i="15"/>
  <c r="H131" i="15"/>
  <c r="H133" i="15"/>
  <c r="K78" i="15" l="1"/>
  <c r="J78" i="15"/>
  <c r="I78" i="15"/>
  <c r="M131" i="15" l="1"/>
  <c r="L131" i="15"/>
  <c r="K131" i="15"/>
  <c r="J131" i="15"/>
  <c r="I131" i="15"/>
  <c r="J138" i="15" l="1"/>
  <c r="J66" i="15" l="1"/>
  <c r="M66" i="15"/>
  <c r="L66" i="15"/>
  <c r="K66" i="15"/>
  <c r="I66" i="15"/>
  <c r="H66" i="15"/>
  <c r="J132" i="15"/>
  <c r="K99" i="15"/>
  <c r="J99" i="15"/>
  <c r="I99" i="15"/>
  <c r="H99" i="15"/>
  <c r="M72" i="15"/>
  <c r="K72" i="15"/>
  <c r="J72" i="15"/>
  <c r="I72" i="15"/>
  <c r="M138" i="15" l="1"/>
  <c r="L138" i="15"/>
  <c r="K138" i="15"/>
  <c r="I138" i="15"/>
  <c r="M135" i="15"/>
  <c r="M134" i="15"/>
  <c r="L134" i="15"/>
  <c r="K134" i="15"/>
  <c r="I134" i="15"/>
  <c r="M133" i="15"/>
  <c r="L133" i="15"/>
  <c r="K133" i="15"/>
  <c r="J133" i="15"/>
  <c r="J139" i="15" s="1"/>
  <c r="I133" i="15"/>
  <c r="M132" i="15"/>
  <c r="M139" i="15" s="1"/>
  <c r="L132" i="15"/>
  <c r="K132" i="15"/>
  <c r="K139" i="15" s="1"/>
  <c r="I132" i="15"/>
  <c r="H139" i="15"/>
  <c r="I139" i="15"/>
  <c r="M127" i="15"/>
  <c r="L127" i="15"/>
  <c r="K127" i="15"/>
  <c r="J127" i="15"/>
  <c r="I127" i="15"/>
  <c r="I128" i="15" s="1"/>
  <c r="H127" i="15"/>
  <c r="H128" i="15" s="1"/>
  <c r="M126" i="15"/>
  <c r="L126" i="15"/>
  <c r="K126" i="15"/>
  <c r="J126" i="15"/>
  <c r="I126" i="15"/>
  <c r="H126" i="15"/>
  <c r="M124" i="15"/>
  <c r="L124" i="15"/>
  <c r="K124" i="15"/>
  <c r="K128" i="15" s="1"/>
  <c r="J124" i="15"/>
  <c r="I124" i="15"/>
  <c r="H124" i="15"/>
  <c r="M116" i="15"/>
  <c r="L116" i="15"/>
  <c r="K116" i="15"/>
  <c r="J116" i="15"/>
  <c r="I116" i="15"/>
  <c r="H116" i="15"/>
  <c r="M114" i="15"/>
  <c r="L114" i="15"/>
  <c r="K114" i="15"/>
  <c r="J114" i="15"/>
  <c r="I114" i="15"/>
  <c r="H114" i="15"/>
  <c r="M112" i="15"/>
  <c r="L112" i="15"/>
  <c r="K112" i="15"/>
  <c r="J112" i="15"/>
  <c r="I112" i="15"/>
  <c r="H112" i="15"/>
  <c r="M110" i="15"/>
  <c r="L110" i="15"/>
  <c r="K110" i="15"/>
  <c r="J110" i="15"/>
  <c r="I110" i="15"/>
  <c r="H110" i="15"/>
  <c r="M107" i="15"/>
  <c r="M117" i="15" s="1"/>
  <c r="L107" i="15"/>
  <c r="K107" i="15"/>
  <c r="J107" i="15"/>
  <c r="I107" i="15"/>
  <c r="I117" i="15" s="1"/>
  <c r="H107" i="15"/>
  <c r="H118" i="15" s="1"/>
  <c r="M103" i="15"/>
  <c r="L103" i="15"/>
  <c r="K103" i="15"/>
  <c r="J103" i="15"/>
  <c r="I103" i="15"/>
  <c r="H103" i="15"/>
  <c r="M96" i="15"/>
  <c r="L96" i="15"/>
  <c r="K96" i="15"/>
  <c r="J96" i="15"/>
  <c r="I96" i="15"/>
  <c r="H96" i="15"/>
  <c r="M94" i="15"/>
  <c r="L94" i="15"/>
  <c r="K94" i="15"/>
  <c r="J94" i="15"/>
  <c r="I94" i="15"/>
  <c r="H94" i="15"/>
  <c r="M91" i="15"/>
  <c r="L91" i="15"/>
  <c r="K91" i="15"/>
  <c r="J91" i="15"/>
  <c r="I91" i="15"/>
  <c r="H91" i="15"/>
  <c r="M88" i="15"/>
  <c r="L88" i="15"/>
  <c r="K88" i="15"/>
  <c r="J88" i="15"/>
  <c r="I88" i="15"/>
  <c r="H88" i="15"/>
  <c r="M85" i="15"/>
  <c r="L85" i="15"/>
  <c r="K85" i="15"/>
  <c r="J85" i="15"/>
  <c r="I85" i="15"/>
  <c r="H85" i="15"/>
  <c r="H104" i="15" s="1"/>
  <c r="M76" i="15"/>
  <c r="M80" i="15" s="1"/>
  <c r="L76" i="15"/>
  <c r="L80" i="15" s="1"/>
  <c r="K76" i="15"/>
  <c r="K80" i="15" s="1"/>
  <c r="J76" i="15"/>
  <c r="J80" i="15" s="1"/>
  <c r="I76" i="15"/>
  <c r="I80" i="15" s="1"/>
  <c r="H76" i="15"/>
  <c r="H80" i="15" s="1"/>
  <c r="M68" i="15"/>
  <c r="L68" i="15"/>
  <c r="K68" i="15"/>
  <c r="J68" i="15"/>
  <c r="I68" i="15"/>
  <c r="H68" i="15"/>
  <c r="M64" i="15"/>
  <c r="L64" i="15"/>
  <c r="I64" i="15"/>
  <c r="H64" i="15"/>
  <c r="M62" i="15"/>
  <c r="L62" i="15"/>
  <c r="K62" i="15"/>
  <c r="J62" i="15"/>
  <c r="I62" i="15"/>
  <c r="H62" i="15"/>
  <c r="M60" i="15"/>
  <c r="L60" i="15"/>
  <c r="K60" i="15"/>
  <c r="J60" i="15"/>
  <c r="I60" i="15"/>
  <c r="H60" i="15"/>
  <c r="M56" i="15"/>
  <c r="L56" i="15"/>
  <c r="K56" i="15"/>
  <c r="J56" i="15"/>
  <c r="I56" i="15"/>
  <c r="H56" i="15"/>
  <c r="M53" i="15"/>
  <c r="L53" i="15"/>
  <c r="K53" i="15"/>
  <c r="J53" i="15"/>
  <c r="I53" i="15"/>
  <c r="H53" i="15"/>
  <c r="M49" i="15"/>
  <c r="H49" i="15"/>
  <c r="M45" i="15"/>
  <c r="L45" i="15"/>
  <c r="K45" i="15"/>
  <c r="J45" i="15"/>
  <c r="I45" i="15"/>
  <c r="H45" i="15"/>
  <c r="M41" i="15"/>
  <c r="L41" i="15"/>
  <c r="K41" i="15"/>
  <c r="J41" i="15"/>
  <c r="I41" i="15"/>
  <c r="H41" i="15"/>
  <c r="M36" i="15"/>
  <c r="L36" i="15"/>
  <c r="K36" i="15"/>
  <c r="J36" i="15"/>
  <c r="I36" i="15"/>
  <c r="H36" i="15"/>
  <c r="M32" i="15"/>
  <c r="L32" i="15"/>
  <c r="K32" i="15"/>
  <c r="J32" i="15"/>
  <c r="I32" i="15"/>
  <c r="H32" i="15"/>
  <c r="M29" i="15"/>
  <c r="L29" i="15"/>
  <c r="K29" i="15"/>
  <c r="J29" i="15"/>
  <c r="I29" i="15"/>
  <c r="H29" i="15"/>
  <c r="M26" i="15"/>
  <c r="L26" i="15"/>
  <c r="K26" i="15"/>
  <c r="J26" i="15"/>
  <c r="I26" i="15"/>
  <c r="H26" i="15"/>
  <c r="M22" i="15"/>
  <c r="L22" i="15"/>
  <c r="K22" i="15"/>
  <c r="J22" i="15"/>
  <c r="I22" i="15"/>
  <c r="H22" i="15"/>
  <c r="M19" i="15"/>
  <c r="L19" i="15"/>
  <c r="K19" i="15"/>
  <c r="J19" i="15"/>
  <c r="I19" i="15"/>
  <c r="H19" i="15"/>
  <c r="M17" i="15"/>
  <c r="L17" i="15"/>
  <c r="K17" i="15"/>
  <c r="J17" i="15"/>
  <c r="I17" i="15"/>
  <c r="H17" i="15"/>
  <c r="H73" i="15" s="1"/>
  <c r="I73" i="15" l="1"/>
  <c r="H129" i="15"/>
  <c r="J104" i="15"/>
  <c r="J73" i="15"/>
  <c r="J129" i="15" s="1"/>
  <c r="K73" i="15"/>
  <c r="K104" i="15"/>
  <c r="J117" i="15"/>
  <c r="L139" i="15"/>
  <c r="M73" i="15"/>
  <c r="H117" i="15"/>
  <c r="L117" i="15"/>
  <c r="J128" i="15"/>
  <c r="L104" i="15"/>
  <c r="L128" i="15"/>
  <c r="I104" i="15"/>
  <c r="M104" i="15"/>
  <c r="K117" i="15"/>
  <c r="M128" i="15"/>
  <c r="K129" i="15" l="1"/>
  <c r="K118" i="15"/>
  <c r="I118" i="15"/>
  <c r="I129" i="15" s="1"/>
  <c r="M118" i="15"/>
  <c r="M129" i="15" s="1"/>
  <c r="J118" i="15"/>
  <c r="L73" i="15"/>
  <c r="L118" i="15" s="1"/>
  <c r="L129" i="15"/>
</calcChain>
</file>

<file path=xl/sharedStrings.xml><?xml version="1.0" encoding="utf-8"?>
<sst xmlns="http://schemas.openxmlformats.org/spreadsheetml/2006/main" count="307" uniqueCount="138">
  <si>
    <t xml:space="preserve"> TIKSLŲ, UŽDAVINIŲ, PRIEMONIŲ ASIGNAVIMŲ IR PRODUKTO VERTINIMO KRITERIJŲ SUVESTINĖ</t>
  </si>
  <si>
    <t xml:space="preserve">1 lentelė 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</si>
  <si>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</si>
  <si>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</si>
  <si>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</si>
  <si>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</si>
  <si>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</si>
  <si>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</si>
  <si>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</si>
  <si>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</si>
  <si>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</si>
  <si>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</si>
  <si>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Pavadinimas</t>
  </si>
  <si>
    <t>planas</t>
  </si>
  <si>
    <t>Iš jų darbo užmokesčiui</t>
  </si>
  <si>
    <t>3 Strateginis tikslas. Užtikrinti darnią teritorinę plėtrą ir kokybišką gyvenamąją bei verslo aplinką</t>
  </si>
  <si>
    <t>5 Programa. Rajono infrastruktūros objektų priežiūros, plėtros ir modernizavimo programa</t>
  </si>
  <si>
    <t>1</t>
  </si>
  <si>
    <t>Užtikrinti infrastruktūros objektų, viešųjų erdvių ir pastatų būklės gerinimą, priežiūrą ir plėtrą</t>
  </si>
  <si>
    <t>Savivaldybei priklausančių ir kitų viešojo naudojimo pastatų modernizavimas, gerinant jų būklę</t>
  </si>
  <si>
    <t>06.01.01.01</t>
  </si>
  <si>
    <t>ES</t>
  </si>
  <si>
    <t xml:space="preserve">Modernizuotų viešųjų pastatų skaičius, vnt. </t>
  </si>
  <si>
    <t xml:space="preserve">SB </t>
  </si>
  <si>
    <t>Iš viso:</t>
  </si>
  <si>
    <t>9</t>
  </si>
  <si>
    <t>VB</t>
  </si>
  <si>
    <t>SB</t>
  </si>
  <si>
    <t>iš viso:</t>
  </si>
  <si>
    <t>06.06.01.01</t>
  </si>
  <si>
    <t xml:space="preserve">Pastatyta daugiafunkcinė sporto salė, vnt. </t>
  </si>
  <si>
    <t>SB (deleg)</t>
  </si>
  <si>
    <t>Techninių projektų rengimas/ įvykdytų projektų priežiūra</t>
  </si>
  <si>
    <t>06.02.01.01</t>
  </si>
  <si>
    <t xml:space="preserve">Parengtų techninių projektų skaičius, vnt. </t>
  </si>
  <si>
    <t>Iš viso uždaviniui:</t>
  </si>
  <si>
    <t>2</t>
  </si>
  <si>
    <t>Užtikrinti nenutrūkstamą šilumos energijos tiekimą</t>
  </si>
  <si>
    <t>Subsidijos gamintojams už šiluminę energiją</t>
  </si>
  <si>
    <t>04.03.06.01</t>
  </si>
  <si>
    <t xml:space="preserve">Subsidijuotų šiluminės energijos gamintojų skaičius, vnt. </t>
  </si>
  <si>
    <t>3</t>
  </si>
  <si>
    <t>Modernizuoti, plėsti ir prižiūrėti viešąsias erdves ir infrastruktūrą</t>
  </si>
  <si>
    <t>Seniūnijų viešojo ūkio išlaikymas</t>
  </si>
  <si>
    <t>05.01.01.01. 06.02.01.01. 06.04.01.01.</t>
  </si>
  <si>
    <t>19-28</t>
  </si>
  <si>
    <t xml:space="preserve">Seniūnijų, kurioms skirtos lėšos viešojo ūkio išlaikymui, skaičius, vnt. </t>
  </si>
  <si>
    <t>SP</t>
  </si>
  <si>
    <t>Darbo politikos formavimas ir įgyvendinimas</t>
  </si>
  <si>
    <t>04.01.02.01.</t>
  </si>
  <si>
    <t>SB (deleg.)</t>
  </si>
  <si>
    <t xml:space="preserve">Seniūnijų, kurioms skirtos lėšos darbo priemonėms įsigyti, skaičius, vnt. </t>
  </si>
  <si>
    <t>4</t>
  </si>
  <si>
    <t>Prižiūrėti ir modernizuoti viešąją susisiekimo infrastruktūrą</t>
  </si>
  <si>
    <t>Vietinės reikšmės kelių priežiūra</t>
  </si>
  <si>
    <t>Prižiūrimų vietinės reikšmės kelių (gatvių) ilgis, km</t>
  </si>
  <si>
    <t>Iš viso tikslui:</t>
  </si>
  <si>
    <t>Užtikrinti kompleksišką savivaldybės teritorinį planavimą</t>
  </si>
  <si>
    <t>Rengti teritorijų planavimo dokumentus, atlikti žemės sklypų matavimus</t>
  </si>
  <si>
    <t>Žemės sklypų formavimo ir pertvarkymo projektai ir (arba) detalieji planai</t>
  </si>
  <si>
    <t xml:space="preserve">Parengtų detaliųjų planų skaičius, vnt. </t>
  </si>
  <si>
    <t>Žemės sklypų kadastriniai matavimai</t>
  </si>
  <si>
    <t xml:space="preserve">Atliktų kadastrinių matavimų skaičius, vnt. </t>
  </si>
  <si>
    <t>Iš viso programai:</t>
  </si>
  <si>
    <t>Finansavimo šaltiniai</t>
  </si>
  <si>
    <t>Savivaldybės biudžeto lėšos</t>
  </si>
  <si>
    <t>Valstybės deleguotom funkcijom vykdyti</t>
  </si>
  <si>
    <t>Specialiosios programos lėšos</t>
  </si>
  <si>
    <t>Valstybės biudžeto lėšos</t>
  </si>
  <si>
    <t>Europos Sąjungos paramos lėšos</t>
  </si>
  <si>
    <t xml:space="preserve">Kitos lėšos </t>
  </si>
  <si>
    <t>Lėšų panaudojimas, proc.</t>
  </si>
  <si>
    <t>08.02.01.02</t>
  </si>
  <si>
    <t>Suremontuoti religiniai pastatai, vnt.</t>
  </si>
  <si>
    <t>Vykdyti Rokiškio rajono savivaldybės nekilnojamojo turto valdymo  2021-2025 m. strategiją</t>
  </si>
  <si>
    <t>Bendrijų rėmimo programa</t>
  </si>
  <si>
    <t xml:space="preserve">06.01.01.01  </t>
  </si>
  <si>
    <t>Bendruomenės įtraukimo per biudžeto planavimą modelio įgyvendinimas</t>
  </si>
  <si>
    <t>Įgyvendintas projektas, vnt.</t>
  </si>
  <si>
    <t>Sporto rėmimo fondui teikiamų projektų dalinis finansavimas</t>
  </si>
  <si>
    <t xml:space="preserve">08.01.01.02.
08.01.01.03
</t>
  </si>
  <si>
    <t>2023-ųjų m. asignavimų projektas</t>
  </si>
  <si>
    <t xml:space="preserve">2024-iesiems m. </t>
  </si>
  <si>
    <t>Įrengta infrastruktūra, vnt.</t>
  </si>
  <si>
    <t>06.03.01.01</t>
  </si>
  <si>
    <t>05.02.01.01</t>
  </si>
  <si>
    <t>04.05.01.02</t>
  </si>
  <si>
    <t>Užbaigti inžinerinių statinių įrengimo darbai, vnt.</t>
  </si>
  <si>
    <t>Paramą gavusių daugiabučių namų bendrijų skaičius, vnt.</t>
  </si>
  <si>
    <t>KT (ižd.)</t>
  </si>
  <si>
    <t>SL</t>
  </si>
  <si>
    <t>Skolintos lėšos</t>
  </si>
  <si>
    <t>Individualių nuotekų valymo įrenginių įrengimo išlaidoms dalinai kompensuoti</t>
  </si>
  <si>
    <t>Įrengti valymo įrenginiai, vnt.</t>
  </si>
  <si>
    <t xml:space="preserve">Kelio ir su juos susijusios infrastruktūros įrengimas Rokiškio m. teritorijoje tarp Topolių, Pandėlio, Pagojės g. </t>
  </si>
  <si>
    <t xml:space="preserve">Nuotekų tinklų plėtra Rokiškio m. teritorijoje tarp Topolių, Pandėlio, Pagojės g. </t>
  </si>
  <si>
    <t xml:space="preserve">Paviršinių (lietaus) nuotekų tinklų įrengimas Rokiškio m. teritorijoje tarp Topolių, Pandėlio, Pagojės g. </t>
  </si>
  <si>
    <t xml:space="preserve">Vandentiekio tinklų plėtra Rokiškio m. teritorijoje tarp Topolių, Pandėlio, Pagojės g. </t>
  </si>
  <si>
    <t xml:space="preserve">Atsinaujinančių energijos šaltinių diegimas VšĮ Rokiškio rajono ligoninėje </t>
  </si>
  <si>
    <t>Atsinaujinančių energijos išteklių diegimas BĮ "Rokiškio baseinas"</t>
  </si>
  <si>
    <t xml:space="preserve">Atsinaujinančių energijos šaltinių diegimas Rokiškio Juozo Tumo-Vaižganto gimnazijoje </t>
  </si>
  <si>
    <t xml:space="preserve">Rokiškio l/d Nykštukas (Laisvės g. 15, Rokiškis) paprastasis remontas </t>
  </si>
  <si>
    <t xml:space="preserve">„Rokiškio mokyklos-darželio ,,Ąžuoliukas“ pastato, Taikos g. 15, LT-42142 Rokiškis, energinio efektyvumo didinimas“ </t>
  </si>
  <si>
    <t xml:space="preserve">Rokiškio dvaro sodybos alaus daryklos (unikalus kultūros vertybės kodas 24857) Tyzenhauzų g.1, Rokiškio m. apsaugos techninių priemonių įrengimas ir neatidėliotini saugojimo darbai </t>
  </si>
  <si>
    <t xml:space="preserve">Salų dvaro sodybos rūmų pritaikymas kultūriniam turizmui </t>
  </si>
  <si>
    <t>VB (tiksl.)</t>
  </si>
  <si>
    <t xml:space="preserve">Valstybės biudžeto specialioji tikslinė dotacija </t>
  </si>
  <si>
    <t>VB(tiksl.)</t>
  </si>
  <si>
    <t>2023-2025 M. ROKIŠKIO RAJONO SAVIVALDYBĖS</t>
  </si>
  <si>
    <t>Modernizuoti ir pritaikyti viešojo naudojimo pastatus, gerinant jų būklę ir energetines charakteristikas</t>
  </si>
  <si>
    <t>2023-ųjų m. patvirtinta taryboje</t>
  </si>
  <si>
    <t>2023-iesiems m.</t>
  </si>
  <si>
    <t xml:space="preserve">2025-iesiems m. </t>
  </si>
  <si>
    <t xml:space="preserve">Daugiafunkcės sporto salės statyba Rokiškyje </t>
  </si>
  <si>
    <t>Rokiškio lopšelio-darželio „Varpelis“ (Jaunystės g. 15, Rokiškis) pastato energinio efektyvumo didinimas</t>
  </si>
  <si>
    <t>Savivaldybei nuosavybės teise priklausančio naudojamo ir viso turto santykis (proc.)</t>
  </si>
  <si>
    <t xml:space="preserve">Suremontuota pėsčiųjų takų pritaikant riboto judumo žmonėms, km </t>
  </si>
  <si>
    <t>Suremontuota pėsčiųjų takų pritaikant riboto judumo žmonėms (RRS transporto sektoriaus pritaikymo riboto judumo žmonėms didinimo priemonė)</t>
  </si>
  <si>
    <t>Įrengta naujos pėsčiųjų takų infrastruktūros (RRS transporto sektoriaus pritaikymo riboto judumo žmonėms didinimo priemonė)</t>
  </si>
  <si>
    <t>VB (tiksl)</t>
  </si>
  <si>
    <t>2024-ųjų m. asignavimų projektas</t>
  </si>
  <si>
    <t>2025- ųjų m. asignavimų projektas</t>
  </si>
  <si>
    <t>Įrengta naujos pėsčiųjų takų infrastruktūros, km</t>
  </si>
  <si>
    <t>Rokiškio l/d Pumpurėlis pastato energinio efektyvumo didinimas</t>
  </si>
  <si>
    <t>Religinių bendruomenių rėmimo programa</t>
  </si>
  <si>
    <t>Vietinės reikšmės kelių plėtra</t>
  </si>
  <si>
    <t>06.02.001.01</t>
  </si>
  <si>
    <t xml:space="preserve">Rekonstruotų vietinės reikšmės kelių (gatvių) ilgis, km </t>
  </si>
  <si>
    <t>KT ižd.)</t>
  </si>
  <si>
    <t>Atsinaujinančių energijos šaltinių diegimas Rokiškio Juozo Tumo-Vaižganto gimnazijoje (M. Riomerio g. 1, Rokiškis)</t>
  </si>
  <si>
    <t>Rokiškio miesto ir rajono VVG projektų dalinis finansavimas ir Maximos bendruomenės konkursas</t>
  </si>
  <si>
    <t>KT</t>
  </si>
  <si>
    <t>RAJONO INFRASTRUKTŪROS OBJEKTŲ PRIEŽIŪROS, PLĖTROS IR MODERNIZAVIMO PROGRAMOS NR. 05</t>
  </si>
  <si>
    <t>Gyventojų prijungimas prie centralizuotų nuotekų tvarkymo tinklų Rokiškio m. (UAB "Rokiškio vandenys)</t>
  </si>
  <si>
    <t>Dotacija AB Panevėžio energija projektui "Kėdainių ŠTR katilinės  dūmų valymo filtrų įrengimas"</t>
  </si>
  <si>
    <t>PATVIRTINTA
Rokiškio rajono savivaldybės tarybos
2023 m. gruodžio 21 d. sprendimu Nr. TS-</t>
  </si>
  <si>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KT (ižd.)</t>
    </r>
  </si>
  <si>
    <r>
      <t xml:space="preserve"> </t>
    </r>
    <r>
      <rPr>
        <sz val="10"/>
        <color theme="1"/>
        <rFont val="Times New Roman"/>
        <family val="1"/>
      </rPr>
      <t>KT (ižd.)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</si>
</sst>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"/>
    <numFmt numFmtId="166" formatCode="0.000"/>
    <numFmt numFmtId="167" formatCode="_(* #,##0.00_);_(* \(#,##0.00\);_(* &quot;-&quot;??_);_(@_)"/>
  </numFmts>
  <fonts count="28" x14ac:knownFonts="1">
    <font>
      <sz val="11"/>
      <color theme="1"/>
      <name val="Calibri"/>
      <family val="2"/>
      <charset val="186"/>
      <scheme val="minor"/>
    </font>
    <font>
      <sz val="8"/>
      <name val="Times New Roman"/>
      <family val="1"/>
    </font>
    <font>
      <sz val="16"/>
      <color indexed="10"/>
      <name val="Times New Roman"/>
      <family val="1"/>
      <charset val="186"/>
    </font>
    <font>
      <b/>
      <sz val="8"/>
      <name val="Times New Roman"/>
      <family val="1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color indexed="22"/>
      <name val="Times New Roman"/>
      <family val="1"/>
    </font>
    <font>
      <b/>
      <sz val="8"/>
      <color rgb="FFC00000"/>
      <name val="Times New Roman"/>
      <family val="1"/>
      <charset val="186"/>
    </font>
    <font>
      <sz val="8"/>
      <color indexed="10"/>
      <name val="Times New Roman"/>
      <family val="1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Times New Roman"/>
      <family val="1"/>
    </font>
    <font>
      <sz val="11"/>
      <name val="Times New Roman"/>
      <family val="1"/>
    </font>
    <font>
      <b/>
      <sz val="8"/>
      <color rgb="FFFF0000"/>
      <name val="Times New Roman"/>
      <family val="1"/>
      <charset val="186"/>
    </font>
    <font>
      <sz val="10"/>
      <name val="Times New Roman"/>
      <family val="1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b/>
      <sz val="10"/>
      <color rgb="FFFF0000"/>
      <name val="Times New Roman"/>
      <family val="1"/>
      <charset val="186"/>
    </font>
    <font>
      <sz val="10"/>
      <color rgb="FFFF0000"/>
      <name val="Calibri"/>
      <family val="2"/>
      <charset val="186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47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40" xfId="0" applyFont="1" applyBorder="1" applyAlignment="1">
      <alignment vertical="top"/>
    </xf>
    <xf numFmtId="2" fontId="1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center" vertical="top"/>
    </xf>
    <xf numFmtId="2" fontId="1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" fillId="2" borderId="0" xfId="0" applyFont="1" applyFill="1" applyAlignment="1">
      <alignment vertical="top"/>
    </xf>
    <xf numFmtId="0" fontId="15" fillId="2" borderId="23" xfId="0" applyFont="1" applyFill="1" applyBorder="1" applyAlignment="1">
      <alignment horizontal="center" vertical="center" textRotation="90"/>
    </xf>
    <xf numFmtId="0" fontId="15" fillId="2" borderId="24" xfId="0" applyFont="1" applyFill="1" applyBorder="1" applyAlignment="1">
      <alignment horizontal="center" vertical="center" textRotation="90"/>
    </xf>
    <xf numFmtId="49" fontId="17" fillId="5" borderId="28" xfId="0" applyNumberFormat="1" applyFont="1" applyFill="1" applyBorder="1" applyAlignment="1">
      <alignment horizontal="center" vertical="center" wrapText="1"/>
    </xf>
    <xf numFmtId="49" fontId="17" fillId="5" borderId="2" xfId="0" applyNumberFormat="1" applyFont="1" applyFill="1" applyBorder="1" applyAlignment="1">
      <alignment horizontal="center" vertical="center"/>
    </xf>
    <xf numFmtId="49" fontId="17" fillId="6" borderId="4" xfId="0" applyNumberFormat="1" applyFont="1" applyFill="1" applyBorder="1" applyAlignment="1">
      <alignment horizontal="center" vertical="center"/>
    </xf>
    <xf numFmtId="2" fontId="17" fillId="5" borderId="2" xfId="0" applyNumberFormat="1" applyFont="1" applyFill="1" applyBorder="1" applyAlignment="1">
      <alignment horizontal="center" vertical="center"/>
    </xf>
    <xf numFmtId="2" fontId="14" fillId="0" borderId="33" xfId="0" applyNumberFormat="1" applyFont="1" applyBorder="1" applyAlignment="1">
      <alignment horizontal="center" vertical="center"/>
    </xf>
    <xf numFmtId="2" fontId="14" fillId="0" borderId="11" xfId="0" applyNumberFormat="1" applyFont="1" applyBorder="1" applyAlignment="1">
      <alignment horizontal="center" vertical="center"/>
    </xf>
    <xf numFmtId="2" fontId="14" fillId="2" borderId="11" xfId="0" applyNumberFormat="1" applyFont="1" applyFill="1" applyBorder="1" applyAlignment="1">
      <alignment horizontal="center" vertical="center"/>
    </xf>
    <xf numFmtId="2" fontId="14" fillId="7" borderId="11" xfId="0" applyNumberFormat="1" applyFont="1" applyFill="1" applyBorder="1" applyAlignment="1">
      <alignment horizontal="center" vertical="center"/>
    </xf>
    <xf numFmtId="2" fontId="17" fillId="5" borderId="10" xfId="0" applyNumberFormat="1" applyFont="1" applyFill="1" applyBorder="1" applyAlignment="1">
      <alignment horizontal="center" vertical="center"/>
    </xf>
    <xf numFmtId="2" fontId="17" fillId="6" borderId="12" xfId="0" applyNumberFormat="1" applyFont="1" applyFill="1" applyBorder="1" applyAlignment="1">
      <alignment horizontal="center" vertical="center"/>
    </xf>
    <xf numFmtId="2" fontId="14" fillId="0" borderId="34" xfId="0" applyNumberFormat="1" applyFont="1" applyBorder="1" applyAlignment="1">
      <alignment horizontal="center" vertical="center"/>
    </xf>
    <xf numFmtId="2" fontId="14" fillId="0" borderId="35" xfId="0" applyNumberFormat="1" applyFont="1" applyBorder="1" applyAlignment="1">
      <alignment horizontal="center" vertical="center"/>
    </xf>
    <xf numFmtId="2" fontId="17" fillId="9" borderId="35" xfId="0" applyNumberFormat="1" applyFont="1" applyFill="1" applyBorder="1" applyAlignment="1">
      <alignment horizontal="center" vertical="center" wrapText="1"/>
    </xf>
    <xf numFmtId="2" fontId="17" fillId="9" borderId="11" xfId="0" applyNumberFormat="1" applyFont="1" applyFill="1" applyBorder="1" applyAlignment="1">
      <alignment horizontal="center" vertical="center"/>
    </xf>
    <xf numFmtId="2" fontId="14" fillId="0" borderId="35" xfId="0" applyNumberFormat="1" applyFont="1" applyBorder="1" applyAlignment="1">
      <alignment horizontal="center" vertical="center" wrapText="1"/>
    </xf>
    <xf numFmtId="1" fontId="19" fillId="8" borderId="10" xfId="0" applyNumberFormat="1" applyFont="1" applyFill="1" applyBorder="1" applyAlignment="1">
      <alignment horizontal="center" vertical="center"/>
    </xf>
    <xf numFmtId="1" fontId="19" fillId="6" borderId="12" xfId="0" applyNumberFormat="1" applyFont="1" applyFill="1" applyBorder="1" applyAlignment="1">
      <alignment horizontal="center" vertical="center"/>
    </xf>
    <xf numFmtId="2" fontId="14" fillId="2" borderId="35" xfId="0" applyNumberFormat="1" applyFont="1" applyFill="1" applyBorder="1" applyAlignment="1">
      <alignment horizontal="center" vertical="center" wrapText="1"/>
    </xf>
    <xf numFmtId="2" fontId="22" fillId="0" borderId="35" xfId="0" applyNumberFormat="1" applyFont="1" applyBorder="1" applyAlignment="1">
      <alignment horizontal="center" vertical="center" wrapText="1"/>
    </xf>
    <xf numFmtId="2" fontId="22" fillId="2" borderId="11" xfId="0" applyNumberFormat="1" applyFont="1" applyFill="1" applyBorder="1" applyAlignment="1">
      <alignment horizontal="center" vertical="center"/>
    </xf>
    <xf numFmtId="2" fontId="22" fillId="2" borderId="35" xfId="0" applyNumberFormat="1" applyFont="1" applyFill="1" applyBorder="1" applyAlignment="1">
      <alignment horizontal="center" vertical="center" wrapText="1"/>
    </xf>
    <xf numFmtId="2" fontId="22" fillId="0" borderId="11" xfId="0" applyNumberFormat="1" applyFont="1" applyBorder="1" applyAlignment="1">
      <alignment horizontal="center" vertical="center"/>
    </xf>
    <xf numFmtId="2" fontId="17" fillId="11" borderId="35" xfId="0" applyNumberFormat="1" applyFont="1" applyFill="1" applyBorder="1" applyAlignment="1">
      <alignment horizontal="center" vertical="center" wrapText="1"/>
    </xf>
    <xf numFmtId="2" fontId="17" fillId="11" borderId="11" xfId="0" applyNumberFormat="1" applyFont="1" applyFill="1" applyBorder="1" applyAlignment="1">
      <alignment horizontal="center" vertical="center"/>
    </xf>
    <xf numFmtId="2" fontId="23" fillId="2" borderId="35" xfId="0" applyNumberFormat="1" applyFont="1" applyFill="1" applyBorder="1" applyAlignment="1">
      <alignment horizontal="center" vertical="center" wrapText="1"/>
    </xf>
    <xf numFmtId="2" fontId="17" fillId="15" borderId="35" xfId="0" applyNumberFormat="1" applyFont="1" applyFill="1" applyBorder="1" applyAlignment="1">
      <alignment horizontal="center" vertical="center" wrapText="1"/>
    </xf>
    <xf numFmtId="2" fontId="17" fillId="15" borderId="11" xfId="0" applyNumberFormat="1" applyFont="1" applyFill="1" applyBorder="1" applyAlignment="1">
      <alignment horizontal="center" vertical="center"/>
    </xf>
    <xf numFmtId="2" fontId="17" fillId="9" borderId="38" xfId="0" applyNumberFormat="1" applyFont="1" applyFill="1" applyBorder="1" applyAlignment="1">
      <alignment horizontal="center" vertical="center" wrapText="1"/>
    </xf>
    <xf numFmtId="2" fontId="17" fillId="9" borderId="19" xfId="0" applyNumberFormat="1" applyFont="1" applyFill="1" applyBorder="1" applyAlignment="1">
      <alignment horizontal="center" vertical="center"/>
    </xf>
    <xf numFmtId="2" fontId="14" fillId="2" borderId="11" xfId="0" applyNumberFormat="1" applyFont="1" applyFill="1" applyBorder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 vertical="center" wrapText="1"/>
    </xf>
    <xf numFmtId="2" fontId="17" fillId="9" borderId="11" xfId="0" applyNumberFormat="1" applyFont="1" applyFill="1" applyBorder="1" applyAlignment="1">
      <alignment horizontal="center" vertical="center" wrapText="1"/>
    </xf>
    <xf numFmtId="2" fontId="17" fillId="6" borderId="10" xfId="0" applyNumberFormat="1" applyFont="1" applyFill="1" applyBorder="1" applyAlignment="1">
      <alignment horizontal="center" vertical="center"/>
    </xf>
    <xf numFmtId="2" fontId="17" fillId="6" borderId="44" xfId="0" applyNumberFormat="1" applyFont="1" applyFill="1" applyBorder="1" applyAlignment="1">
      <alignment horizontal="center" vertical="center"/>
    </xf>
    <xf numFmtId="2" fontId="17" fillId="5" borderId="11" xfId="0" applyNumberFormat="1" applyFont="1" applyFill="1" applyBorder="1" applyAlignment="1">
      <alignment horizontal="center" vertical="center"/>
    </xf>
    <xf numFmtId="2" fontId="17" fillId="6" borderId="11" xfId="0" applyNumberFormat="1" applyFont="1" applyFill="1" applyBorder="1" applyAlignment="1">
      <alignment horizontal="center" vertical="center"/>
    </xf>
    <xf numFmtId="2" fontId="15" fillId="2" borderId="11" xfId="0" applyNumberFormat="1" applyFont="1" applyFill="1" applyBorder="1" applyAlignment="1">
      <alignment horizontal="center" vertical="center" wrapText="1"/>
    </xf>
    <xf numFmtId="2" fontId="15" fillId="2" borderId="48" xfId="0" applyNumberFormat="1" applyFont="1" applyFill="1" applyBorder="1" applyAlignment="1">
      <alignment horizontal="center" vertical="center"/>
    </xf>
    <xf numFmtId="1" fontId="17" fillId="6" borderId="12" xfId="0" applyNumberFormat="1" applyFont="1" applyFill="1" applyBorder="1" applyAlignment="1">
      <alignment horizontal="center" vertical="center"/>
    </xf>
    <xf numFmtId="2" fontId="17" fillId="6" borderId="45" xfId="0" applyNumberFormat="1" applyFont="1" applyFill="1" applyBorder="1" applyAlignment="1">
      <alignment horizontal="center" vertical="center"/>
    </xf>
    <xf numFmtId="2" fontId="15" fillId="0" borderId="15" xfId="0" applyNumberFormat="1" applyFont="1" applyBorder="1" applyAlignment="1">
      <alignment horizontal="center" vertical="center" wrapText="1"/>
    </xf>
    <xf numFmtId="2" fontId="15" fillId="0" borderId="11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  <xf numFmtId="2" fontId="15" fillId="7" borderId="11" xfId="0" applyNumberFormat="1" applyFont="1" applyFill="1" applyBorder="1" applyAlignment="1">
      <alignment horizontal="center" vertical="center"/>
    </xf>
    <xf numFmtId="2" fontId="15" fillId="2" borderId="11" xfId="0" applyNumberFormat="1" applyFont="1" applyFill="1" applyBorder="1" applyAlignment="1">
      <alignment horizontal="center" vertical="center"/>
    </xf>
    <xf numFmtId="2" fontId="17" fillId="9" borderId="15" xfId="0" applyNumberFormat="1" applyFont="1" applyFill="1" applyBorder="1" applyAlignment="1">
      <alignment horizontal="center" vertical="center" wrapText="1"/>
    </xf>
    <xf numFmtId="2" fontId="17" fillId="9" borderId="48" xfId="0" applyNumberFormat="1" applyFont="1" applyFill="1" applyBorder="1" applyAlignment="1">
      <alignment horizontal="center" vertical="center"/>
    </xf>
    <xf numFmtId="2" fontId="15" fillId="2" borderId="49" xfId="0" applyNumberFormat="1" applyFont="1" applyFill="1" applyBorder="1" applyAlignment="1">
      <alignment horizontal="center" vertical="center" wrapText="1"/>
    </xf>
    <xf numFmtId="2" fontId="15" fillId="0" borderId="48" xfId="0" applyNumberFormat="1" applyFont="1" applyBorder="1" applyAlignment="1">
      <alignment horizontal="center" vertical="center"/>
    </xf>
    <xf numFmtId="2" fontId="17" fillId="9" borderId="49" xfId="0" applyNumberFormat="1" applyFont="1" applyFill="1" applyBorder="1" applyAlignment="1">
      <alignment horizontal="center" vertical="center" wrapText="1"/>
    </xf>
    <xf numFmtId="2" fontId="15" fillId="2" borderId="45" xfId="0" applyNumberFormat="1" applyFont="1" applyFill="1" applyBorder="1" applyAlignment="1">
      <alignment horizontal="center" vertical="center"/>
    </xf>
    <xf numFmtId="2" fontId="15" fillId="0" borderId="49" xfId="0" applyNumberFormat="1" applyFont="1" applyBorder="1" applyAlignment="1">
      <alignment horizontal="center" vertical="center" wrapText="1"/>
    </xf>
    <xf numFmtId="2" fontId="17" fillId="9" borderId="24" xfId="0" applyNumberFormat="1" applyFont="1" applyFill="1" applyBorder="1" applyAlignment="1">
      <alignment horizontal="center" vertical="center" wrapText="1"/>
    </xf>
    <xf numFmtId="2" fontId="17" fillId="5" borderId="18" xfId="0" applyNumberFormat="1" applyFont="1" applyFill="1" applyBorder="1" applyAlignment="1">
      <alignment horizontal="center" vertical="center"/>
    </xf>
    <xf numFmtId="2" fontId="17" fillId="6" borderId="39" xfId="0" applyNumberFormat="1" applyFont="1" applyFill="1" applyBorder="1" applyAlignment="1">
      <alignment horizontal="center" vertical="center"/>
    </xf>
    <xf numFmtId="2" fontId="17" fillId="6" borderId="27" xfId="0" applyNumberFormat="1" applyFont="1" applyFill="1" applyBorder="1" applyAlignment="1">
      <alignment horizontal="center" vertical="center"/>
    </xf>
    <xf numFmtId="2" fontId="17" fillId="6" borderId="28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/>
    </xf>
    <xf numFmtId="2" fontId="14" fillId="6" borderId="20" xfId="0" applyNumberFormat="1" applyFont="1" applyFill="1" applyBorder="1" applyAlignment="1">
      <alignment horizontal="center" vertical="center"/>
    </xf>
    <xf numFmtId="2" fontId="14" fillId="6" borderId="39" xfId="0" applyNumberFormat="1" applyFont="1" applyFill="1" applyBorder="1" applyAlignment="1">
      <alignment horizontal="center" vertical="center"/>
    </xf>
    <xf numFmtId="2" fontId="17" fillId="6" borderId="30" xfId="0" applyNumberFormat="1" applyFont="1" applyFill="1" applyBorder="1" applyAlignment="1">
      <alignment horizontal="center" vertical="center"/>
    </xf>
    <xf numFmtId="2" fontId="15" fillId="0" borderId="35" xfId="0" applyNumberFormat="1" applyFont="1" applyBorder="1" applyAlignment="1">
      <alignment horizontal="center" vertical="center" wrapText="1"/>
    </xf>
    <xf numFmtId="2" fontId="19" fillId="9" borderId="35" xfId="0" applyNumberFormat="1" applyFont="1" applyFill="1" applyBorder="1" applyAlignment="1">
      <alignment horizontal="center" vertical="center" wrapText="1"/>
    </xf>
    <xf numFmtId="2" fontId="19" fillId="9" borderId="11" xfId="0" applyNumberFormat="1" applyFont="1" applyFill="1" applyBorder="1" applyAlignment="1">
      <alignment horizontal="center" vertical="center"/>
    </xf>
    <xf numFmtId="2" fontId="15" fillId="2" borderId="34" xfId="0" applyNumberFormat="1" applyFont="1" applyFill="1" applyBorder="1" applyAlignment="1">
      <alignment horizontal="center" vertical="center" wrapText="1"/>
    </xf>
    <xf numFmtId="2" fontId="19" fillId="11" borderId="34" xfId="0" applyNumberFormat="1" applyFont="1" applyFill="1" applyBorder="1" applyAlignment="1">
      <alignment horizontal="center" vertical="center" wrapText="1"/>
    </xf>
    <xf numFmtId="2" fontId="19" fillId="11" borderId="11" xfId="0" applyNumberFormat="1" applyFont="1" applyFill="1" applyBorder="1" applyAlignment="1">
      <alignment horizontal="center" vertical="center"/>
    </xf>
    <xf numFmtId="2" fontId="15" fillId="0" borderId="34" xfId="0" applyNumberFormat="1" applyFont="1" applyBorder="1" applyAlignment="1">
      <alignment horizontal="center" vertical="center" wrapText="1"/>
    </xf>
    <xf numFmtId="2" fontId="15" fillId="0" borderId="37" xfId="0" applyNumberFormat="1" applyFont="1" applyBorder="1" applyAlignment="1">
      <alignment horizontal="center" vertical="center"/>
    </xf>
    <xf numFmtId="2" fontId="19" fillId="9" borderId="34" xfId="0" applyNumberFormat="1" applyFont="1" applyFill="1" applyBorder="1" applyAlignment="1">
      <alignment horizontal="center" vertical="center" wrapText="1"/>
    </xf>
    <xf numFmtId="2" fontId="15" fillId="7" borderId="11" xfId="0" applyNumberFormat="1" applyFont="1" applyFill="1" applyBorder="1" applyAlignment="1">
      <alignment horizontal="center" vertical="center" wrapText="1"/>
    </xf>
    <xf numFmtId="2" fontId="19" fillId="9" borderId="11" xfId="0" applyNumberFormat="1" applyFont="1" applyFill="1" applyBorder="1" applyAlignment="1">
      <alignment horizontal="center" vertical="center" wrapText="1"/>
    </xf>
    <xf numFmtId="2" fontId="17" fillId="5" borderId="50" xfId="0" applyNumberFormat="1" applyFont="1" applyFill="1" applyBorder="1" applyAlignment="1">
      <alignment horizontal="center" vertical="center"/>
    </xf>
    <xf numFmtId="2" fontId="14" fillId="6" borderId="51" xfId="0" applyNumberFormat="1" applyFont="1" applyFill="1" applyBorder="1" applyAlignment="1">
      <alignment horizontal="center" vertical="center"/>
    </xf>
    <xf numFmtId="2" fontId="14" fillId="6" borderId="21" xfId="0" applyNumberFormat="1" applyFont="1" applyFill="1" applyBorder="1" applyAlignment="1">
      <alignment horizontal="center" vertical="center"/>
    </xf>
    <xf numFmtId="2" fontId="17" fillId="12" borderId="11" xfId="0" applyNumberFormat="1" applyFont="1" applyFill="1" applyBorder="1" applyAlignment="1">
      <alignment horizontal="center" vertical="center"/>
    </xf>
    <xf numFmtId="2" fontId="14" fillId="5" borderId="52" xfId="0" applyNumberFormat="1" applyFont="1" applyFill="1" applyBorder="1" applyAlignment="1">
      <alignment horizontal="center" vertical="center"/>
    </xf>
    <xf numFmtId="2" fontId="14" fillId="5" borderId="53" xfId="0" applyNumberFormat="1" applyFont="1" applyFill="1" applyBorder="1" applyAlignment="1">
      <alignment horizontal="center" vertical="center"/>
    </xf>
    <xf numFmtId="2" fontId="14" fillId="5" borderId="54" xfId="0" applyNumberFormat="1" applyFont="1" applyFill="1" applyBorder="1" applyAlignment="1">
      <alignment horizontal="center" vertical="center"/>
    </xf>
    <xf numFmtId="2" fontId="17" fillId="5" borderId="9" xfId="0" applyNumberFormat="1" applyFont="1" applyFill="1" applyBorder="1" applyAlignment="1">
      <alignment horizontal="center" vertical="center" wrapText="1"/>
    </xf>
    <xf numFmtId="2" fontId="14" fillId="6" borderId="45" xfId="0" applyNumberFormat="1" applyFont="1" applyFill="1" applyBorder="1" applyAlignment="1">
      <alignment horizontal="center" vertical="center"/>
    </xf>
    <xf numFmtId="2" fontId="14" fillId="6" borderId="12" xfId="0" applyNumberFormat="1" applyFont="1" applyFill="1" applyBorder="1" applyAlignment="1">
      <alignment horizontal="center" vertical="center"/>
    </xf>
    <xf numFmtId="2" fontId="14" fillId="6" borderId="13" xfId="0" applyNumberFormat="1" applyFont="1" applyFill="1" applyBorder="1" applyAlignment="1">
      <alignment horizontal="center" vertical="center"/>
    </xf>
    <xf numFmtId="2" fontId="17" fillId="5" borderId="28" xfId="0" applyNumberFormat="1" applyFont="1" applyFill="1" applyBorder="1" applyAlignment="1">
      <alignment horizontal="center" vertical="center"/>
    </xf>
    <xf numFmtId="2" fontId="17" fillId="13" borderId="11" xfId="0" applyNumberFormat="1" applyFont="1" applyFill="1" applyBorder="1" applyAlignment="1">
      <alignment horizontal="center" vertical="center"/>
    </xf>
    <xf numFmtId="2" fontId="14" fillId="13" borderId="51" xfId="0" applyNumberFormat="1" applyFont="1" applyFill="1" applyBorder="1" applyAlignment="1">
      <alignment horizontal="center" vertical="center"/>
    </xf>
    <xf numFmtId="2" fontId="14" fillId="13" borderId="20" xfId="0" applyNumberFormat="1" applyFont="1" applyFill="1" applyBorder="1" applyAlignment="1">
      <alignment horizontal="center" vertical="center"/>
    </xf>
    <xf numFmtId="2" fontId="14" fillId="13" borderId="21" xfId="0" applyNumberFormat="1" applyFont="1" applyFill="1" applyBorder="1" applyAlignment="1">
      <alignment horizontal="center" vertical="center"/>
    </xf>
    <xf numFmtId="2" fontId="17" fillId="14" borderId="11" xfId="0" applyNumberFormat="1" applyFont="1" applyFill="1" applyBorder="1" applyAlignment="1">
      <alignment horizontal="center" vertical="center"/>
    </xf>
    <xf numFmtId="2" fontId="19" fillId="16" borderId="33" xfId="1" applyNumberFormat="1" applyFont="1" applyFill="1" applyBorder="1" applyAlignment="1">
      <alignment horizontal="center" vertical="center" wrapText="1"/>
    </xf>
    <xf numFmtId="2" fontId="19" fillId="16" borderId="35" xfId="1" applyNumberFormat="1" applyFont="1" applyFill="1" applyBorder="1" applyAlignment="1">
      <alignment horizontal="center" vertical="center" wrapText="1"/>
    </xf>
    <xf numFmtId="2" fontId="19" fillId="16" borderId="35" xfId="1" applyNumberFormat="1" applyFont="1" applyFill="1" applyBorder="1" applyAlignment="1">
      <alignment horizontal="center" vertical="center"/>
    </xf>
    <xf numFmtId="2" fontId="19" fillId="16" borderId="11" xfId="1" applyNumberFormat="1" applyFont="1" applyFill="1" applyBorder="1" applyAlignment="1">
      <alignment horizontal="center" vertical="center"/>
    </xf>
    <xf numFmtId="2" fontId="20" fillId="2" borderId="48" xfId="0" applyNumberFormat="1" applyFont="1" applyFill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1" fontId="15" fillId="0" borderId="19" xfId="0" applyNumberFormat="1" applyFont="1" applyBorder="1" applyAlignment="1">
      <alignment horizontal="center" vertical="center"/>
    </xf>
    <xf numFmtId="1" fontId="15" fillId="0" borderId="37" xfId="0" applyNumberFormat="1" applyFont="1" applyBorder="1" applyAlignment="1">
      <alignment horizontal="center" vertical="center"/>
    </xf>
    <xf numFmtId="1" fontId="17" fillId="8" borderId="17" xfId="0" applyNumberFormat="1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1" fontId="17" fillId="6" borderId="19" xfId="0" applyNumberFormat="1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1" fontId="17" fillId="0" borderId="19" xfId="0" applyNumberFormat="1" applyFont="1" applyBorder="1" applyAlignment="1">
      <alignment horizontal="center" vertical="center"/>
    </xf>
    <xf numFmtId="2" fontId="14" fillId="2" borderId="19" xfId="0" applyNumberFormat="1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37" xfId="0" applyFont="1" applyBorder="1" applyAlignment="1">
      <alignment horizontal="left" vertical="center" wrapText="1"/>
    </xf>
    <xf numFmtId="2" fontId="14" fillId="7" borderId="19" xfId="0" applyNumberFormat="1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1" fontId="14" fillId="2" borderId="19" xfId="0" applyNumberFormat="1" applyFont="1" applyFill="1" applyBorder="1" applyAlignment="1">
      <alignment horizontal="center" vertical="center" wrapText="1"/>
    </xf>
    <xf numFmtId="2" fontId="14" fillId="2" borderId="19" xfId="0" applyNumberFormat="1" applyFont="1" applyFill="1" applyBorder="1" applyAlignment="1">
      <alignment horizontal="center" vertical="center" wrapText="1"/>
    </xf>
    <xf numFmtId="1" fontId="20" fillId="0" borderId="19" xfId="0" applyNumberFormat="1" applyFont="1" applyBorder="1" applyAlignment="1">
      <alignment horizontal="center" vertical="center"/>
    </xf>
    <xf numFmtId="2" fontId="17" fillId="6" borderId="35" xfId="0" applyNumberFormat="1" applyFont="1" applyFill="1" applyBorder="1" applyAlignment="1">
      <alignment horizontal="center" vertical="center"/>
    </xf>
    <xf numFmtId="2" fontId="17" fillId="6" borderId="46" xfId="0" applyNumberFormat="1" applyFont="1" applyFill="1" applyBorder="1" applyAlignment="1">
      <alignment horizontal="center" vertical="center"/>
    </xf>
    <xf numFmtId="2" fontId="17" fillId="6" borderId="65" xfId="0" applyNumberFormat="1" applyFont="1" applyFill="1" applyBorder="1" applyAlignment="1">
      <alignment horizontal="center" vertical="center"/>
    </xf>
    <xf numFmtId="0" fontId="24" fillId="8" borderId="17" xfId="0" applyFont="1" applyFill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24" fillId="10" borderId="19" xfId="0" applyFont="1" applyFill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0" fillId="2" borderId="19" xfId="0" applyFont="1" applyFill="1" applyBorder="1" applyAlignment="1">
      <alignment horizontal="left" vertical="center" wrapText="1"/>
    </xf>
    <xf numFmtId="0" fontId="20" fillId="2" borderId="37" xfId="0" applyFont="1" applyFill="1" applyBorder="1" applyAlignment="1">
      <alignment horizontal="left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37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2" fontId="17" fillId="8" borderId="11" xfId="0" applyNumberFormat="1" applyFont="1" applyFill="1" applyBorder="1" applyAlignment="1">
      <alignment horizontal="center" vertical="center"/>
    </xf>
    <xf numFmtId="2" fontId="17" fillId="5" borderId="11" xfId="0" applyNumberFormat="1" applyFont="1" applyFill="1" applyBorder="1" applyAlignment="1">
      <alignment horizontal="center" vertical="center"/>
    </xf>
    <xf numFmtId="2" fontId="17" fillId="6" borderId="1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  <xf numFmtId="0" fontId="11" fillId="0" borderId="1" xfId="0" applyFont="1" applyBorder="1" applyAlignment="1">
      <alignment horizontal="right" vertical="top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10" xfId="0" applyFont="1" applyBorder="1" applyAlignment="1">
      <alignment horizontal="center" vertical="center" textRotation="90" wrapText="1"/>
    </xf>
    <xf numFmtId="0" fontId="14" fillId="0" borderId="18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0" fontId="14" fillId="0" borderId="11" xfId="0" applyFont="1" applyBorder="1" applyAlignment="1">
      <alignment horizontal="center" vertical="center" textRotation="90" wrapText="1"/>
    </xf>
    <xf numFmtId="0" fontId="14" fillId="0" borderId="19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textRotation="90" wrapText="1"/>
    </xf>
    <xf numFmtId="0" fontId="14" fillId="0" borderId="12" xfId="0" applyFont="1" applyBorder="1" applyAlignment="1">
      <alignment horizontal="center" vertical="center" textRotation="90" wrapText="1"/>
    </xf>
    <xf numFmtId="0" fontId="14" fillId="0" borderId="20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textRotation="90" wrapText="1"/>
    </xf>
    <xf numFmtId="0" fontId="16" fillId="0" borderId="13" xfId="0" applyFont="1" applyBorder="1" applyAlignment="1">
      <alignment horizontal="center" vertical="center" textRotation="90" wrapText="1"/>
    </xf>
    <xf numFmtId="0" fontId="16" fillId="0" borderId="21" xfId="0" applyFont="1" applyBorder="1" applyAlignment="1">
      <alignment horizontal="center" vertical="center" textRotation="90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textRotation="90" wrapText="1"/>
    </xf>
    <xf numFmtId="0" fontId="14" fillId="2" borderId="16" xfId="0" applyFont="1" applyFill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textRotation="90" wrapText="1"/>
    </xf>
    <xf numFmtId="0" fontId="14" fillId="2" borderId="18" xfId="0" applyFont="1" applyFill="1" applyBorder="1" applyAlignment="1">
      <alignment horizontal="center" vertical="center" textRotation="90" wrapText="1"/>
    </xf>
    <xf numFmtId="2" fontId="14" fillId="0" borderId="4" xfId="0" applyNumberFormat="1" applyFont="1" applyBorder="1" applyAlignment="1">
      <alignment horizontal="center" vertical="center" wrapText="1"/>
    </xf>
    <xf numFmtId="2" fontId="14" fillId="0" borderId="12" xfId="0" applyNumberFormat="1" applyFont="1" applyBorder="1" applyAlignment="1">
      <alignment horizontal="center" vertical="center" wrapText="1"/>
    </xf>
    <xf numFmtId="2" fontId="14" fillId="0" borderId="37" xfId="0" applyNumberFormat="1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/>
    </xf>
    <xf numFmtId="1" fontId="15" fillId="0" borderId="12" xfId="0" applyNumberFormat="1" applyFont="1" applyBorder="1" applyAlignment="1">
      <alignment horizontal="center" vertical="center"/>
    </xf>
    <xf numFmtId="1" fontId="15" fillId="7" borderId="4" xfId="0" applyNumberFormat="1" applyFont="1" applyFill="1" applyBorder="1" applyAlignment="1">
      <alignment horizontal="center" vertical="center"/>
    </xf>
    <xf numFmtId="1" fontId="15" fillId="7" borderId="12" xfId="0" applyNumberFormat="1" applyFont="1" applyFill="1" applyBorder="1" applyAlignment="1">
      <alignment horizontal="center" vertical="center"/>
    </xf>
    <xf numFmtId="1" fontId="15" fillId="7" borderId="37" xfId="0" applyNumberFormat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 textRotation="90" wrapText="1"/>
    </xf>
    <xf numFmtId="0" fontId="14" fillId="2" borderId="21" xfId="0" applyFont="1" applyFill="1" applyBorder="1" applyAlignment="1">
      <alignment horizontal="center" vertical="center" textRotation="90" wrapText="1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49" fontId="17" fillId="3" borderId="25" xfId="0" applyNumberFormat="1" applyFont="1" applyFill="1" applyBorder="1" applyAlignment="1">
      <alignment horizontal="left" vertical="top" wrapText="1"/>
    </xf>
    <xf numFmtId="49" fontId="17" fillId="3" borderId="26" xfId="0" applyNumberFormat="1" applyFont="1" applyFill="1" applyBorder="1" applyAlignment="1">
      <alignment horizontal="left" vertical="top" wrapText="1"/>
    </xf>
    <xf numFmtId="49" fontId="17" fillId="3" borderId="27" xfId="0" applyNumberFormat="1" applyFont="1" applyFill="1" applyBorder="1" applyAlignment="1">
      <alignment horizontal="left" vertical="top" wrapText="1"/>
    </xf>
    <xf numFmtId="0" fontId="17" fillId="4" borderId="25" xfId="0" applyFont="1" applyFill="1" applyBorder="1" applyAlignment="1">
      <alignment horizontal="left" vertical="top" wrapText="1"/>
    </xf>
    <xf numFmtId="0" fontId="17" fillId="4" borderId="26" xfId="0" applyFont="1" applyFill="1" applyBorder="1" applyAlignment="1">
      <alignment horizontal="left" vertical="top" wrapText="1"/>
    </xf>
    <xf numFmtId="0" fontId="17" fillId="4" borderId="27" xfId="0" applyFont="1" applyFill="1" applyBorder="1" applyAlignment="1">
      <alignment horizontal="left" vertical="top" wrapText="1"/>
    </xf>
    <xf numFmtId="0" fontId="17" fillId="5" borderId="29" xfId="0" applyFont="1" applyFill="1" applyBorder="1" applyAlignment="1">
      <alignment horizontal="left" vertical="center" wrapText="1"/>
    </xf>
    <xf numFmtId="0" fontId="17" fillId="5" borderId="26" xfId="0" applyFont="1" applyFill="1" applyBorder="1" applyAlignment="1">
      <alignment horizontal="left" vertical="center" wrapText="1"/>
    </xf>
    <xf numFmtId="0" fontId="17" fillId="5" borderId="27" xfId="0" applyFont="1" applyFill="1" applyBorder="1" applyAlignment="1">
      <alignment horizontal="left" vertical="center" wrapText="1"/>
    </xf>
    <xf numFmtId="0" fontId="18" fillId="6" borderId="30" xfId="0" applyFont="1" applyFill="1" applyBorder="1" applyAlignment="1">
      <alignment horizontal="left" vertical="center" wrapText="1"/>
    </xf>
    <xf numFmtId="0" fontId="18" fillId="6" borderId="31" xfId="0" applyFont="1" applyFill="1" applyBorder="1" applyAlignment="1">
      <alignment horizontal="left" vertical="center" wrapText="1"/>
    </xf>
    <xf numFmtId="0" fontId="18" fillId="6" borderId="32" xfId="0" applyFont="1" applyFill="1" applyBorder="1" applyAlignment="1">
      <alignment horizontal="left" vertical="center" wrapText="1"/>
    </xf>
    <xf numFmtId="2" fontId="17" fillId="5" borderId="2" xfId="0" applyNumberFormat="1" applyFont="1" applyFill="1" applyBorder="1" applyAlignment="1">
      <alignment horizontal="center" vertical="center"/>
    </xf>
    <xf numFmtId="2" fontId="17" fillId="5" borderId="10" xfId="0" applyNumberFormat="1" applyFont="1" applyFill="1" applyBorder="1" applyAlignment="1">
      <alignment horizontal="center" vertical="center"/>
    </xf>
    <xf numFmtId="2" fontId="17" fillId="8" borderId="36" xfId="0" applyNumberFormat="1" applyFont="1" applyFill="1" applyBorder="1" applyAlignment="1">
      <alignment horizontal="center" vertical="center"/>
    </xf>
    <xf numFmtId="2" fontId="17" fillId="6" borderId="4" xfId="0" applyNumberFormat="1" applyFont="1" applyFill="1" applyBorder="1" applyAlignment="1">
      <alignment horizontal="center" vertical="center"/>
    </xf>
    <xf numFmtId="2" fontId="17" fillId="6" borderId="12" xfId="0" applyNumberFormat="1" applyFont="1" applyFill="1" applyBorder="1" applyAlignment="1">
      <alignment horizontal="center" vertical="center"/>
    </xf>
    <xf numFmtId="2" fontId="17" fillId="6" borderId="37" xfId="0" applyNumberFormat="1" applyFont="1" applyFill="1" applyBorder="1" applyAlignment="1">
      <alignment horizontal="center" vertical="center"/>
    </xf>
    <xf numFmtId="1" fontId="17" fillId="0" borderId="4" xfId="0" applyNumberFormat="1" applyFont="1" applyBorder="1" applyAlignment="1">
      <alignment horizontal="center" vertical="center"/>
    </xf>
    <xf numFmtId="1" fontId="17" fillId="0" borderId="12" xfId="0" applyNumberFormat="1" applyFont="1" applyBorder="1" applyAlignment="1">
      <alignment horizontal="center" vertical="center"/>
    </xf>
    <xf numFmtId="1" fontId="17" fillId="0" borderId="37" xfId="0" applyNumberFormat="1" applyFont="1" applyBorder="1" applyAlignment="1">
      <alignment horizontal="center" vertical="center"/>
    </xf>
    <xf numFmtId="2" fontId="14" fillId="2" borderId="4" xfId="0" applyNumberFormat="1" applyFont="1" applyFill="1" applyBorder="1" applyAlignment="1">
      <alignment horizontal="left" vertical="center" wrapText="1"/>
    </xf>
    <xf numFmtId="2" fontId="14" fillId="2" borderId="12" xfId="0" applyNumberFormat="1" applyFont="1" applyFill="1" applyBorder="1" applyAlignment="1">
      <alignment horizontal="left" vertical="center" wrapText="1"/>
    </xf>
    <xf numFmtId="2" fontId="14" fillId="2" borderId="37" xfId="0" applyNumberFormat="1" applyFont="1" applyFill="1" applyBorder="1" applyAlignment="1">
      <alignment horizontal="left" vertical="center" wrapText="1"/>
    </xf>
    <xf numFmtId="1" fontId="14" fillId="0" borderId="4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" fontId="14" fillId="0" borderId="37" xfId="0" applyNumberFormat="1" applyFont="1" applyBorder="1" applyAlignment="1">
      <alignment horizontal="center" vertical="center"/>
    </xf>
    <xf numFmtId="1" fontId="15" fillId="7" borderId="19" xfId="0" applyNumberFormat="1" applyFont="1" applyFill="1" applyBorder="1" applyAlignment="1">
      <alignment horizontal="center" vertical="center"/>
    </xf>
    <xf numFmtId="1" fontId="19" fillId="8" borderId="17" xfId="0" applyNumberFormat="1" applyFont="1" applyFill="1" applyBorder="1" applyAlignment="1">
      <alignment horizontal="center" vertical="center"/>
    </xf>
    <xf numFmtId="1" fontId="19" fillId="8" borderId="10" xfId="0" applyNumberFormat="1" applyFont="1" applyFill="1" applyBorder="1" applyAlignment="1">
      <alignment horizontal="center" vertical="center"/>
    </xf>
    <xf numFmtId="1" fontId="19" fillId="8" borderId="36" xfId="0" applyNumberFormat="1" applyFont="1" applyFill="1" applyBorder="1" applyAlignment="1">
      <alignment horizontal="center" vertical="center"/>
    </xf>
    <xf numFmtId="1" fontId="19" fillId="6" borderId="19" xfId="0" applyNumberFormat="1" applyFont="1" applyFill="1" applyBorder="1" applyAlignment="1">
      <alignment horizontal="center" vertical="center"/>
    </xf>
    <xf numFmtId="1" fontId="19" fillId="6" borderId="12" xfId="0" applyNumberFormat="1" applyFont="1" applyFill="1" applyBorder="1" applyAlignment="1">
      <alignment horizontal="center" vertical="center"/>
    </xf>
    <xf numFmtId="1" fontId="19" fillId="6" borderId="37" xfId="0" applyNumberFormat="1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5" fillId="2" borderId="19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1" fontId="15" fillId="2" borderId="11" xfId="0" applyNumberFormat="1" applyFont="1" applyFill="1" applyBorder="1" applyAlignment="1">
      <alignment horizontal="center" vertical="center"/>
    </xf>
    <xf numFmtId="2" fontId="14" fillId="0" borderId="19" xfId="0" applyNumberFormat="1" applyFont="1" applyBorder="1" applyAlignment="1">
      <alignment horizontal="center" vertical="center" wrapText="1"/>
    </xf>
    <xf numFmtId="1" fontId="14" fillId="0" borderId="19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1" fontId="15" fillId="2" borderId="19" xfId="0" applyNumberFormat="1" applyFont="1" applyFill="1" applyBorder="1" applyAlignment="1">
      <alignment horizontal="center" vertical="center"/>
    </xf>
    <xf numFmtId="1" fontId="19" fillId="0" borderId="36" xfId="0" applyNumberFormat="1" applyFont="1" applyBorder="1" applyAlignment="1">
      <alignment horizontal="center" vertical="center"/>
    </xf>
    <xf numFmtId="0" fontId="15" fillId="0" borderId="19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37" xfId="0" applyFont="1" applyBorder="1" applyAlignment="1">
      <alignment horizontal="left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2" fontId="15" fillId="2" borderId="19" xfId="0" applyNumberFormat="1" applyFont="1" applyFill="1" applyBorder="1" applyAlignment="1">
      <alignment horizontal="center" vertical="center" wrapText="1"/>
    </xf>
    <xf numFmtId="2" fontId="15" fillId="2" borderId="12" xfId="0" applyNumberFormat="1" applyFont="1" applyFill="1" applyBorder="1" applyAlignment="1">
      <alignment horizontal="center" vertical="center" wrapText="1"/>
    </xf>
    <xf numFmtId="2" fontId="15" fillId="2" borderId="37" xfId="0" applyNumberFormat="1" applyFont="1" applyFill="1" applyBorder="1" applyAlignment="1">
      <alignment horizontal="center" vertical="center" wrapText="1"/>
    </xf>
    <xf numFmtId="1" fontId="19" fillId="10" borderId="19" xfId="0" applyNumberFormat="1" applyFont="1" applyFill="1" applyBorder="1" applyAlignment="1">
      <alignment horizontal="center" vertical="center"/>
    </xf>
    <xf numFmtId="1" fontId="19" fillId="10" borderId="12" xfId="0" applyNumberFormat="1" applyFont="1" applyFill="1" applyBorder="1" applyAlignment="1">
      <alignment horizontal="center" vertical="center"/>
    </xf>
    <xf numFmtId="0" fontId="19" fillId="10" borderId="37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left" vertical="center" wrapText="1"/>
    </xf>
    <xf numFmtId="0" fontId="21" fillId="2" borderId="37" xfId="0" applyFont="1" applyFill="1" applyBorder="1" applyAlignment="1">
      <alignment horizontal="left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1" fontId="15" fillId="0" borderId="11" xfId="0" applyNumberFormat="1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9" fillId="10" borderId="12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2" fontId="15" fillId="0" borderId="19" xfId="0" applyNumberFormat="1" applyFont="1" applyBorder="1" applyAlignment="1">
      <alignment horizontal="center" vertical="center" wrapText="1"/>
    </xf>
    <xf numFmtId="2" fontId="15" fillId="0" borderId="12" xfId="0" applyNumberFormat="1" applyFont="1" applyBorder="1" applyAlignment="1">
      <alignment horizontal="center" vertical="center" wrapText="1"/>
    </xf>
    <xf numFmtId="2" fontId="15" fillId="0" borderId="37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0" fontId="13" fillId="0" borderId="44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24" fillId="0" borderId="12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37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2" fontId="17" fillId="5" borderId="17" xfId="0" applyNumberFormat="1" applyFont="1" applyFill="1" applyBorder="1" applyAlignment="1">
      <alignment horizontal="center" vertical="center"/>
    </xf>
    <xf numFmtId="2" fontId="17" fillId="6" borderId="19" xfId="0" applyNumberFormat="1" applyFont="1" applyFill="1" applyBorder="1" applyAlignment="1">
      <alignment horizontal="center" vertical="center"/>
    </xf>
    <xf numFmtId="0" fontId="24" fillId="8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10" borderId="12" xfId="0" applyFont="1" applyFill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0" fillId="2" borderId="12" xfId="0" applyFont="1" applyFill="1" applyBorder="1" applyAlignment="1">
      <alignment horizontal="left" vertical="center" wrapText="1"/>
    </xf>
    <xf numFmtId="0" fontId="16" fillId="8" borderId="10" xfId="0" applyFont="1" applyFill="1" applyBorder="1" applyAlignment="1">
      <alignment horizontal="center" vertical="center"/>
    </xf>
    <xf numFmtId="0" fontId="16" fillId="8" borderId="36" xfId="0" applyFont="1" applyFill="1" applyBorder="1" applyAlignment="1">
      <alignment horizontal="center" vertical="center"/>
    </xf>
    <xf numFmtId="0" fontId="19" fillId="10" borderId="19" xfId="0" applyFont="1" applyFill="1" applyBorder="1" applyAlignment="1">
      <alignment horizontal="center" vertical="center"/>
    </xf>
    <xf numFmtId="0" fontId="16" fillId="10" borderId="12" xfId="0" applyFont="1" applyFill="1" applyBorder="1" applyAlignment="1">
      <alignment horizontal="center" vertical="center"/>
    </xf>
    <xf numFmtId="0" fontId="16" fillId="10" borderId="37" xfId="0" applyFont="1" applyFill="1" applyBorder="1" applyAlignment="1">
      <alignment horizontal="center" vertical="center"/>
    </xf>
    <xf numFmtId="1" fontId="19" fillId="8" borderId="11" xfId="0" applyNumberFormat="1" applyFont="1" applyFill="1" applyBorder="1" applyAlignment="1">
      <alignment horizontal="center" vertical="center"/>
    </xf>
    <xf numFmtId="0" fontId="19" fillId="10" borderId="11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2" fontId="14" fillId="0" borderId="19" xfId="0" applyNumberFormat="1" applyFont="1" applyBorder="1" applyAlignment="1">
      <alignment horizontal="left" vertical="center" wrapText="1"/>
    </xf>
    <xf numFmtId="2" fontId="14" fillId="0" borderId="12" xfId="0" applyNumberFormat="1" applyFont="1" applyBorder="1" applyAlignment="1">
      <alignment horizontal="left" vertical="center" wrapText="1"/>
    </xf>
    <xf numFmtId="2" fontId="14" fillId="0" borderId="19" xfId="0" applyNumberFormat="1" applyFont="1" applyBorder="1" applyAlignment="1">
      <alignment horizontal="center" vertical="center"/>
    </xf>
    <xf numFmtId="2" fontId="14" fillId="0" borderId="12" xfId="0" applyNumberFormat="1" applyFont="1" applyBorder="1" applyAlignment="1">
      <alignment horizontal="center" vertical="center"/>
    </xf>
    <xf numFmtId="165" fontId="15" fillId="2" borderId="11" xfId="0" applyNumberFormat="1" applyFont="1" applyFill="1" applyBorder="1" applyAlignment="1">
      <alignment horizontal="center" vertical="center"/>
    </xf>
    <xf numFmtId="165" fontId="15" fillId="2" borderId="19" xfId="0" applyNumberFormat="1" applyFont="1" applyFill="1" applyBorder="1" applyAlignment="1">
      <alignment horizontal="center" vertical="center"/>
    </xf>
    <xf numFmtId="165" fontId="15" fillId="2" borderId="37" xfId="0" applyNumberFormat="1" applyFont="1" applyFill="1" applyBorder="1" applyAlignment="1">
      <alignment horizontal="center" vertical="center"/>
    </xf>
    <xf numFmtId="1" fontId="17" fillId="8" borderId="11" xfId="0" applyNumberFormat="1" applyFont="1" applyFill="1" applyBorder="1" applyAlignment="1">
      <alignment horizontal="center" vertical="center"/>
    </xf>
    <xf numFmtId="1" fontId="17" fillId="10" borderId="11" xfId="0" applyNumberFormat="1" applyFont="1" applyFill="1" applyBorder="1" applyAlignment="1">
      <alignment horizontal="center" vertical="center"/>
    </xf>
    <xf numFmtId="1" fontId="17" fillId="0" borderId="11" xfId="0" applyNumberFormat="1" applyFont="1" applyBorder="1" applyAlignment="1">
      <alignment horizontal="center" vertical="center"/>
    </xf>
    <xf numFmtId="2" fontId="14" fillId="2" borderId="11" xfId="0" applyNumberFormat="1" applyFont="1" applyFill="1" applyBorder="1" applyAlignment="1">
      <alignment horizontal="center" vertical="center" wrapText="1"/>
    </xf>
    <xf numFmtId="1" fontId="14" fillId="0" borderId="11" xfId="0" applyNumberFormat="1" applyFont="1" applyBorder="1" applyAlignment="1">
      <alignment horizontal="center" vertical="center"/>
    </xf>
    <xf numFmtId="2" fontId="14" fillId="0" borderId="11" xfId="0" applyNumberFormat="1" applyFont="1" applyBorder="1" applyAlignment="1">
      <alignment horizontal="center" vertical="center" wrapText="1"/>
    </xf>
    <xf numFmtId="1" fontId="17" fillId="5" borderId="11" xfId="0" applyNumberFormat="1" applyFont="1" applyFill="1" applyBorder="1" applyAlignment="1">
      <alignment horizontal="center" vertical="center"/>
    </xf>
    <xf numFmtId="1" fontId="17" fillId="6" borderId="11" xfId="0" applyNumberFormat="1" applyFont="1" applyFill="1" applyBorder="1" applyAlignment="1">
      <alignment horizontal="center" vertical="center"/>
    </xf>
    <xf numFmtId="2" fontId="14" fillId="0" borderId="37" xfId="0" applyNumberFormat="1" applyFont="1" applyBorder="1" applyAlignment="1">
      <alignment horizontal="left" vertical="center" wrapText="1"/>
    </xf>
    <xf numFmtId="2" fontId="26" fillId="6" borderId="35" xfId="0" applyNumberFormat="1" applyFont="1" applyFill="1" applyBorder="1" applyAlignment="1">
      <alignment horizontal="left" vertical="center" wrapText="1"/>
    </xf>
    <xf numFmtId="2" fontId="26" fillId="6" borderId="46" xfId="0" applyNumberFormat="1" applyFont="1" applyFill="1" applyBorder="1" applyAlignment="1">
      <alignment horizontal="left" vertical="center" wrapText="1"/>
    </xf>
    <xf numFmtId="2" fontId="26" fillId="6" borderId="47" xfId="0" applyNumberFormat="1" applyFont="1" applyFill="1" applyBorder="1" applyAlignment="1">
      <alignment horizontal="left" vertical="center" wrapText="1"/>
    </xf>
    <xf numFmtId="2" fontId="14" fillId="0" borderId="11" xfId="0" applyNumberFormat="1" applyFont="1" applyBorder="1" applyAlignment="1">
      <alignment horizontal="center" vertical="center"/>
    </xf>
    <xf numFmtId="2" fontId="14" fillId="0" borderId="11" xfId="0" applyNumberFormat="1" applyFont="1" applyBorder="1" applyAlignment="1">
      <alignment horizontal="left" vertical="center" wrapText="1"/>
    </xf>
    <xf numFmtId="2" fontId="26" fillId="6" borderId="35" xfId="0" applyNumberFormat="1" applyFont="1" applyFill="1" applyBorder="1" applyAlignment="1">
      <alignment horizontal="left" vertical="center"/>
    </xf>
    <xf numFmtId="2" fontId="26" fillId="6" borderId="46" xfId="0" applyNumberFormat="1" applyFont="1" applyFill="1" applyBorder="1" applyAlignment="1">
      <alignment horizontal="left" vertical="center"/>
    </xf>
    <xf numFmtId="2" fontId="26" fillId="6" borderId="47" xfId="0" applyNumberFormat="1" applyFont="1" applyFill="1" applyBorder="1" applyAlignment="1">
      <alignment horizontal="left" vertical="center"/>
    </xf>
    <xf numFmtId="2" fontId="17" fillId="8" borderId="14" xfId="0" applyNumberFormat="1" applyFont="1" applyFill="1" applyBorder="1" applyAlignment="1">
      <alignment horizontal="center" vertical="center"/>
    </xf>
    <xf numFmtId="2" fontId="14" fillId="7" borderId="12" xfId="0" applyNumberFormat="1" applyFont="1" applyFill="1" applyBorder="1" applyAlignment="1">
      <alignment horizontal="center" vertical="center" wrapText="1"/>
    </xf>
    <xf numFmtId="2" fontId="14" fillId="7" borderId="37" xfId="0" applyNumberFormat="1" applyFont="1" applyFill="1" applyBorder="1" applyAlignment="1">
      <alignment horizontal="center" vertical="center" wrapText="1"/>
    </xf>
    <xf numFmtId="2" fontId="14" fillId="2" borderId="11" xfId="0" applyNumberFormat="1" applyFont="1" applyFill="1" applyBorder="1" applyAlignment="1">
      <alignment horizontal="center" vertical="center"/>
    </xf>
    <xf numFmtId="2" fontId="14" fillId="0" borderId="47" xfId="0" applyNumberFormat="1" applyFont="1" applyBorder="1" applyAlignment="1">
      <alignment horizontal="center" vertical="center" wrapText="1"/>
    </xf>
    <xf numFmtId="1" fontId="20" fillId="2" borderId="11" xfId="0" applyNumberFormat="1" applyFont="1" applyFill="1" applyBorder="1" applyAlignment="1">
      <alignment horizontal="center" vertical="center"/>
    </xf>
    <xf numFmtId="1" fontId="17" fillId="8" borderId="19" xfId="0" applyNumberFormat="1" applyFont="1" applyFill="1" applyBorder="1" applyAlignment="1">
      <alignment horizontal="center" vertical="center"/>
    </xf>
    <xf numFmtId="1" fontId="17" fillId="8" borderId="12" xfId="0" applyNumberFormat="1" applyFont="1" applyFill="1" applyBorder="1" applyAlignment="1">
      <alignment horizontal="center" vertical="center"/>
    </xf>
    <xf numFmtId="1" fontId="17" fillId="8" borderId="37" xfId="0" applyNumberFormat="1" applyFont="1" applyFill="1" applyBorder="1" applyAlignment="1">
      <alignment horizontal="center" vertical="center"/>
    </xf>
    <xf numFmtId="1" fontId="17" fillId="6" borderId="12" xfId="0" applyNumberFormat="1" applyFont="1" applyFill="1" applyBorder="1" applyAlignment="1">
      <alignment horizontal="center" vertical="center"/>
    </xf>
    <xf numFmtId="1" fontId="17" fillId="6" borderId="37" xfId="0" applyNumberFormat="1" applyFont="1" applyFill="1" applyBorder="1" applyAlignment="1">
      <alignment horizontal="center" vertical="center"/>
    </xf>
    <xf numFmtId="1" fontId="14" fillId="2" borderId="12" xfId="0" applyNumberFormat="1" applyFont="1" applyFill="1" applyBorder="1" applyAlignment="1">
      <alignment horizontal="center" vertical="center" wrapText="1"/>
    </xf>
    <xf numFmtId="1" fontId="14" fillId="2" borderId="37" xfId="0" applyNumberFormat="1" applyFont="1" applyFill="1" applyBorder="1" applyAlignment="1">
      <alignment horizontal="center" vertical="center" wrapText="1"/>
    </xf>
    <xf numFmtId="2" fontId="14" fillId="2" borderId="12" xfId="0" applyNumberFormat="1" applyFont="1" applyFill="1" applyBorder="1" applyAlignment="1">
      <alignment horizontal="center" vertical="center" wrapText="1"/>
    </xf>
    <xf numFmtId="2" fontId="14" fillId="2" borderId="37" xfId="0" applyNumberFormat="1" applyFont="1" applyFill="1" applyBorder="1" applyAlignment="1">
      <alignment horizontal="center" vertical="center" wrapText="1"/>
    </xf>
    <xf numFmtId="1" fontId="20" fillId="2" borderId="19" xfId="0" applyNumberFormat="1" applyFont="1" applyFill="1" applyBorder="1" applyAlignment="1">
      <alignment horizontal="center" vertical="center"/>
    </xf>
    <xf numFmtId="1" fontId="20" fillId="2" borderId="12" xfId="0" applyNumberFormat="1" applyFont="1" applyFill="1" applyBorder="1" applyAlignment="1">
      <alignment horizontal="center" vertical="center"/>
    </xf>
    <xf numFmtId="1" fontId="20" fillId="2" borderId="37" xfId="0" applyNumberFormat="1" applyFont="1" applyFill="1" applyBorder="1" applyAlignment="1">
      <alignment horizontal="center" vertical="center"/>
    </xf>
    <xf numFmtId="1" fontId="17" fillId="8" borderId="10" xfId="0" applyNumberFormat="1" applyFont="1" applyFill="1" applyBorder="1" applyAlignment="1">
      <alignment horizontal="center" vertical="center"/>
    </xf>
    <xf numFmtId="1" fontId="17" fillId="8" borderId="36" xfId="0" applyNumberFormat="1" applyFont="1" applyFill="1" applyBorder="1" applyAlignment="1">
      <alignment horizontal="center" vertical="center"/>
    </xf>
    <xf numFmtId="1" fontId="17" fillId="10" borderId="19" xfId="0" applyNumberFormat="1" applyFont="1" applyFill="1" applyBorder="1" applyAlignment="1">
      <alignment horizontal="center" vertical="center"/>
    </xf>
    <xf numFmtId="1" fontId="17" fillId="2" borderId="19" xfId="0" applyNumberFormat="1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 wrapText="1"/>
    </xf>
    <xf numFmtId="0" fontId="27" fillId="2" borderId="37" xfId="0" applyFont="1" applyFill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165" fontId="15" fillId="0" borderId="11" xfId="0" applyNumberFormat="1" applyFont="1" applyBorder="1" applyAlignment="1">
      <alignment horizontal="center" vertical="center"/>
    </xf>
    <xf numFmtId="2" fontId="26" fillId="6" borderId="55" xfId="0" applyNumberFormat="1" applyFont="1" applyFill="1" applyBorder="1" applyAlignment="1">
      <alignment horizontal="left" vertical="center" wrapText="1"/>
    </xf>
    <xf numFmtId="2" fontId="26" fillId="6" borderId="31" xfId="0" applyNumberFormat="1" applyFont="1" applyFill="1" applyBorder="1" applyAlignment="1">
      <alignment horizontal="left" vertical="center" wrapText="1"/>
    </xf>
    <xf numFmtId="2" fontId="26" fillId="6" borderId="32" xfId="0" applyNumberFormat="1" applyFont="1" applyFill="1" applyBorder="1" applyAlignment="1">
      <alignment horizontal="left" vertical="center" wrapText="1"/>
    </xf>
    <xf numFmtId="2" fontId="17" fillId="6" borderId="25" xfId="0" applyNumberFormat="1" applyFont="1" applyFill="1" applyBorder="1" applyAlignment="1">
      <alignment horizontal="center" vertical="center"/>
    </xf>
    <xf numFmtId="2" fontId="17" fillId="6" borderId="26" xfId="0" applyNumberFormat="1" applyFont="1" applyFill="1" applyBorder="1" applyAlignment="1">
      <alignment horizontal="center" vertical="center"/>
    </xf>
    <xf numFmtId="2" fontId="17" fillId="6" borderId="27" xfId="0" applyNumberFormat="1" applyFont="1" applyFill="1" applyBorder="1" applyAlignment="1">
      <alignment horizontal="center" vertical="center"/>
    </xf>
    <xf numFmtId="2" fontId="17" fillId="9" borderId="22" xfId="0" applyNumberFormat="1" applyFont="1" applyFill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2" fontId="17" fillId="9" borderId="19" xfId="0" applyNumberFormat="1" applyFont="1" applyFill="1" applyBorder="1" applyAlignment="1">
      <alignment horizontal="center" vertical="center"/>
    </xf>
    <xf numFmtId="2" fontId="17" fillId="11" borderId="19" xfId="0" applyNumberFormat="1" applyFont="1" applyFill="1" applyBorder="1" applyAlignment="1">
      <alignment horizontal="center" vertical="center"/>
    </xf>
    <xf numFmtId="0" fontId="16" fillId="11" borderId="37" xfId="0" applyFont="1" applyFill="1" applyBorder="1" applyAlignment="1">
      <alignment horizontal="center" vertical="center"/>
    </xf>
    <xf numFmtId="1" fontId="19" fillId="5" borderId="14" xfId="0" applyNumberFormat="1" applyFont="1" applyFill="1" applyBorder="1" applyAlignment="1">
      <alignment horizontal="center" vertical="center"/>
    </xf>
    <xf numFmtId="1" fontId="19" fillId="6" borderId="11" xfId="0" applyNumberFormat="1" applyFont="1" applyFill="1" applyBorder="1" applyAlignment="1">
      <alignment horizontal="center" vertical="center"/>
    </xf>
    <xf numFmtId="1" fontId="19" fillId="0" borderId="11" xfId="0" applyNumberFormat="1" applyFont="1" applyBorder="1" applyAlignment="1">
      <alignment horizontal="center" vertical="center"/>
    </xf>
    <xf numFmtId="2" fontId="15" fillId="0" borderId="11" xfId="0" applyNumberFormat="1" applyFont="1" applyBorder="1" applyAlignment="1">
      <alignment horizontal="left" vertical="center" wrapText="1"/>
    </xf>
    <xf numFmtId="2" fontId="15" fillId="0" borderId="11" xfId="0" applyNumberFormat="1" applyFont="1" applyBorder="1" applyAlignment="1">
      <alignment horizontal="center" vertical="center" wrapText="1"/>
    </xf>
    <xf numFmtId="2" fontId="14" fillId="0" borderId="41" xfId="0" applyNumberFormat="1" applyFont="1" applyBorder="1" applyAlignment="1">
      <alignment horizontal="center" vertical="center" wrapText="1"/>
    </xf>
    <xf numFmtId="2" fontId="14" fillId="0" borderId="48" xfId="0" applyNumberFormat="1" applyFont="1" applyBorder="1" applyAlignment="1">
      <alignment horizontal="center" vertical="center" wrapText="1"/>
    </xf>
    <xf numFmtId="2" fontId="14" fillId="0" borderId="43" xfId="0" applyNumberFormat="1" applyFont="1" applyBorder="1" applyAlignment="1">
      <alignment horizontal="center" vertical="center" wrapText="1"/>
    </xf>
    <xf numFmtId="2" fontId="17" fillId="5" borderId="42" xfId="0" applyNumberFormat="1" applyFont="1" applyFill="1" applyBorder="1" applyAlignment="1">
      <alignment horizontal="center" vertical="center"/>
    </xf>
    <xf numFmtId="2" fontId="17" fillId="6" borderId="23" xfId="0" applyNumberFormat="1" applyFont="1" applyFill="1" applyBorder="1" applyAlignment="1">
      <alignment horizontal="center" vertical="center"/>
    </xf>
    <xf numFmtId="1" fontId="17" fillId="0" borderId="41" xfId="0" applyNumberFormat="1" applyFont="1" applyBorder="1" applyAlignment="1">
      <alignment horizontal="center" vertical="center"/>
    </xf>
    <xf numFmtId="1" fontId="17" fillId="0" borderId="47" xfId="0" applyNumberFormat="1" applyFont="1" applyBorder="1" applyAlignment="1">
      <alignment horizontal="center" vertical="center"/>
    </xf>
    <xf numFmtId="1" fontId="17" fillId="0" borderId="43" xfId="0" applyNumberFormat="1" applyFont="1" applyBorder="1" applyAlignment="1">
      <alignment horizontal="center" vertical="center"/>
    </xf>
    <xf numFmtId="2" fontId="14" fillId="0" borderId="23" xfId="0" applyNumberFormat="1" applyFont="1" applyBorder="1" applyAlignment="1">
      <alignment horizontal="left" vertical="center" wrapText="1"/>
    </xf>
    <xf numFmtId="2" fontId="14" fillId="0" borderId="23" xfId="0" applyNumberFormat="1" applyFont="1" applyBorder="1" applyAlignment="1">
      <alignment horizontal="center" vertical="center" wrapText="1"/>
    </xf>
    <xf numFmtId="2" fontId="14" fillId="0" borderId="37" xfId="0" applyNumberFormat="1" applyFont="1" applyBorder="1" applyAlignment="1">
      <alignment horizontal="center" vertical="center"/>
    </xf>
    <xf numFmtId="2" fontId="14" fillId="0" borderId="23" xfId="0" applyNumberFormat="1" applyFont="1" applyBorder="1" applyAlignment="1">
      <alignment horizontal="center" vertical="center"/>
    </xf>
    <xf numFmtId="165" fontId="15" fillId="2" borderId="12" xfId="0" applyNumberFormat="1" applyFont="1" applyFill="1" applyBorder="1" applyAlignment="1">
      <alignment horizontal="center" vertical="center"/>
    </xf>
    <xf numFmtId="165" fontId="15" fillId="0" borderId="19" xfId="0" applyNumberFormat="1" applyFont="1" applyBorder="1" applyAlignment="1">
      <alignment horizontal="center" vertical="center"/>
    </xf>
    <xf numFmtId="165" fontId="15" fillId="0" borderId="37" xfId="0" applyNumberFormat="1" applyFont="1" applyBorder="1" applyAlignment="1">
      <alignment horizontal="center" vertical="center"/>
    </xf>
    <xf numFmtId="1" fontId="19" fillId="5" borderId="19" xfId="0" applyNumberFormat="1" applyFont="1" applyFill="1" applyBorder="1" applyAlignment="1">
      <alignment horizontal="center" vertical="center"/>
    </xf>
    <xf numFmtId="1" fontId="19" fillId="5" borderId="37" xfId="0" applyNumberFormat="1" applyFont="1" applyFill="1" applyBorder="1" applyAlignment="1">
      <alignment horizontal="center" vertical="center"/>
    </xf>
    <xf numFmtId="1" fontId="19" fillId="10" borderId="37" xfId="0" applyNumberFormat="1" applyFont="1" applyFill="1" applyBorder="1" applyAlignment="1">
      <alignment horizontal="center" vertical="center"/>
    </xf>
    <xf numFmtId="1" fontId="19" fillId="0" borderId="19" xfId="0" applyNumberFormat="1" applyFont="1" applyBorder="1" applyAlignment="1">
      <alignment horizontal="center" vertical="center"/>
    </xf>
    <xf numFmtId="1" fontId="19" fillId="0" borderId="37" xfId="0" applyNumberFormat="1" applyFont="1" applyBorder="1" applyAlignment="1">
      <alignment horizontal="center" vertical="center"/>
    </xf>
    <xf numFmtId="2" fontId="15" fillId="0" borderId="19" xfId="0" applyNumberFormat="1" applyFont="1" applyBorder="1" applyAlignment="1">
      <alignment horizontal="left" vertical="center" wrapText="1"/>
    </xf>
    <xf numFmtId="2" fontId="15" fillId="0" borderId="37" xfId="0" applyNumberFormat="1" applyFont="1" applyBorder="1" applyAlignment="1">
      <alignment horizontal="left" vertical="center" wrapText="1"/>
    </xf>
    <xf numFmtId="1" fontId="19" fillId="0" borderId="12" xfId="0" applyNumberFormat="1" applyFont="1" applyBorder="1" applyAlignment="1">
      <alignment horizontal="center" vertical="center"/>
    </xf>
    <xf numFmtId="2" fontId="15" fillId="2" borderId="19" xfId="0" applyNumberFormat="1" applyFont="1" applyFill="1" applyBorder="1" applyAlignment="1">
      <alignment horizontal="left" vertical="center" wrapText="1"/>
    </xf>
    <xf numFmtId="2" fontId="15" fillId="2" borderId="12" xfId="0" applyNumberFormat="1" applyFont="1" applyFill="1" applyBorder="1" applyAlignment="1">
      <alignment horizontal="left" vertical="center" wrapText="1"/>
    </xf>
    <xf numFmtId="2" fontId="15" fillId="2" borderId="37" xfId="0" applyNumberFormat="1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2" fontId="17" fillId="5" borderId="63" xfId="0" applyNumberFormat="1" applyFont="1" applyFill="1" applyBorder="1" applyAlignment="1">
      <alignment horizontal="left" vertical="center" wrapText="1"/>
    </xf>
    <xf numFmtId="2" fontId="17" fillId="5" borderId="57" xfId="0" applyNumberFormat="1" applyFont="1" applyFill="1" applyBorder="1" applyAlignment="1">
      <alignment horizontal="left" vertical="center" wrapText="1"/>
    </xf>
    <xf numFmtId="2" fontId="17" fillId="5" borderId="64" xfId="0" applyNumberFormat="1" applyFont="1" applyFill="1" applyBorder="1" applyAlignment="1">
      <alignment horizontal="left" vertical="center" wrapText="1"/>
    </xf>
    <xf numFmtId="2" fontId="17" fillId="5" borderId="19" xfId="0" applyNumberFormat="1" applyFont="1" applyFill="1" applyBorder="1" applyAlignment="1">
      <alignment horizontal="center" vertical="center"/>
    </xf>
    <xf numFmtId="2" fontId="17" fillId="5" borderId="37" xfId="0" applyNumberFormat="1" applyFont="1" applyFill="1" applyBorder="1" applyAlignment="1">
      <alignment horizontal="center" vertical="center"/>
    </xf>
    <xf numFmtId="2" fontId="18" fillId="6" borderId="38" xfId="0" applyNumberFormat="1" applyFont="1" applyFill="1" applyBorder="1" applyAlignment="1">
      <alignment horizontal="left" vertical="center" wrapText="1"/>
    </xf>
    <xf numFmtId="2" fontId="18" fillId="6" borderId="56" xfId="0" applyNumberFormat="1" applyFont="1" applyFill="1" applyBorder="1" applyAlignment="1">
      <alignment horizontal="left" vertical="center" wrapText="1"/>
    </xf>
    <xf numFmtId="2" fontId="18" fillId="6" borderId="48" xfId="0" applyNumberFormat="1" applyFont="1" applyFill="1" applyBorder="1" applyAlignment="1">
      <alignment horizontal="left" vertical="center" wrapText="1"/>
    </xf>
    <xf numFmtId="2" fontId="18" fillId="6" borderId="34" xfId="0" applyNumberFormat="1" applyFont="1" applyFill="1" applyBorder="1" applyAlignment="1">
      <alignment horizontal="left" vertical="center" wrapText="1"/>
    </xf>
    <xf numFmtId="2" fontId="18" fillId="6" borderId="57" xfId="0" applyNumberFormat="1" applyFont="1" applyFill="1" applyBorder="1" applyAlignment="1">
      <alignment horizontal="left" vertical="center" wrapText="1"/>
    </xf>
    <xf numFmtId="2" fontId="18" fillId="6" borderId="41" xfId="0" applyNumberFormat="1" applyFont="1" applyFill="1" applyBorder="1" applyAlignment="1">
      <alignment horizontal="left" vertical="center" wrapText="1"/>
    </xf>
    <xf numFmtId="1" fontId="19" fillId="5" borderId="10" xfId="0" applyNumberFormat="1" applyFont="1" applyFill="1" applyBorder="1" applyAlignment="1">
      <alignment horizontal="center" vertical="center"/>
    </xf>
    <xf numFmtId="1" fontId="19" fillId="5" borderId="36" xfId="0" applyNumberFormat="1" applyFont="1" applyFill="1" applyBorder="1" applyAlignment="1">
      <alignment horizontal="center" vertical="center"/>
    </xf>
    <xf numFmtId="2" fontId="17" fillId="8" borderId="58" xfId="0" applyNumberFormat="1" applyFont="1" applyFill="1" applyBorder="1" applyAlignment="1">
      <alignment horizontal="center" vertical="center"/>
    </xf>
    <xf numFmtId="2" fontId="17" fillId="5" borderId="59" xfId="0" applyNumberFormat="1" applyFont="1" applyFill="1" applyBorder="1" applyAlignment="1">
      <alignment horizontal="center" vertical="center"/>
    </xf>
    <xf numFmtId="2" fontId="14" fillId="2" borderId="11" xfId="0" applyNumberFormat="1" applyFont="1" applyFill="1" applyBorder="1" applyAlignment="1">
      <alignment horizontal="left" vertical="center" wrapText="1"/>
    </xf>
    <xf numFmtId="2" fontId="17" fillId="6" borderId="59" xfId="0" applyNumberFormat="1" applyFont="1" applyFill="1" applyBorder="1" applyAlignment="1">
      <alignment horizontal="center" vertical="center"/>
    </xf>
    <xf numFmtId="2" fontId="17" fillId="6" borderId="62" xfId="0" applyNumberFormat="1" applyFont="1" applyFill="1" applyBorder="1" applyAlignment="1">
      <alignment horizontal="center" vertical="center"/>
    </xf>
    <xf numFmtId="2" fontId="17" fillId="6" borderId="43" xfId="0" applyNumberFormat="1" applyFont="1" applyFill="1" applyBorder="1" applyAlignment="1">
      <alignment horizontal="center" vertical="center"/>
    </xf>
    <xf numFmtId="2" fontId="17" fillId="5" borderId="25" xfId="0" applyNumberFormat="1" applyFont="1" applyFill="1" applyBorder="1" applyAlignment="1">
      <alignment horizontal="center" vertical="center"/>
    </xf>
    <xf numFmtId="2" fontId="17" fillId="5" borderId="26" xfId="0" applyNumberFormat="1" applyFont="1" applyFill="1" applyBorder="1" applyAlignment="1">
      <alignment horizontal="center" vertical="center"/>
    </xf>
    <xf numFmtId="2" fontId="17" fillId="5" borderId="52" xfId="0" applyNumberFormat="1" applyFont="1" applyFill="1" applyBorder="1" applyAlignment="1">
      <alignment horizontal="center" vertical="center"/>
    </xf>
    <xf numFmtId="2" fontId="17" fillId="6" borderId="47" xfId="0" applyNumberFormat="1" applyFont="1" applyFill="1" applyBorder="1" applyAlignment="1">
      <alignment horizontal="center" vertical="center"/>
    </xf>
    <xf numFmtId="2" fontId="14" fillId="7" borderId="19" xfId="0" applyNumberFormat="1" applyFont="1" applyFill="1" applyBorder="1" applyAlignment="1">
      <alignment horizontal="center" vertical="center"/>
    </xf>
    <xf numFmtId="2" fontId="14" fillId="7" borderId="37" xfId="0" applyNumberFormat="1" applyFont="1" applyFill="1" applyBorder="1" applyAlignment="1">
      <alignment horizontal="center" vertical="center"/>
    </xf>
    <xf numFmtId="2" fontId="22" fillId="0" borderId="19" xfId="0" applyNumberFormat="1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 wrapText="1"/>
    </xf>
    <xf numFmtId="2" fontId="22" fillId="0" borderId="37" xfId="0" applyNumberFormat="1" applyFont="1" applyBorder="1" applyAlignment="1">
      <alignment horizontal="center" vertical="center" wrapText="1"/>
    </xf>
    <xf numFmtId="1" fontId="14" fillId="7" borderId="19" xfId="0" applyNumberFormat="1" applyFont="1" applyFill="1" applyBorder="1" applyAlignment="1">
      <alignment horizontal="center" vertical="center"/>
    </xf>
    <xf numFmtId="1" fontId="14" fillId="7" borderId="12" xfId="0" applyNumberFormat="1" applyFont="1" applyFill="1" applyBorder="1" applyAlignment="1">
      <alignment horizontal="center" vertical="center"/>
    </xf>
    <xf numFmtId="1" fontId="14" fillId="7" borderId="37" xfId="0" applyNumberFormat="1" applyFont="1" applyFill="1" applyBorder="1" applyAlignment="1">
      <alignment horizontal="center" vertical="center"/>
    </xf>
    <xf numFmtId="2" fontId="14" fillId="2" borderId="19" xfId="0" applyNumberFormat="1" applyFont="1" applyFill="1" applyBorder="1" applyAlignment="1">
      <alignment horizontal="center" vertical="center"/>
    </xf>
    <xf numFmtId="2" fontId="14" fillId="2" borderId="37" xfId="0" applyNumberFormat="1" applyFont="1" applyFill="1" applyBorder="1" applyAlignment="1">
      <alignment horizontal="center" vertical="center"/>
    </xf>
    <xf numFmtId="2" fontId="19" fillId="16" borderId="35" xfId="1" applyNumberFormat="1" applyFont="1" applyFill="1" applyBorder="1" applyAlignment="1">
      <alignment horizontal="left" vertical="center"/>
    </xf>
    <xf numFmtId="0" fontId="16" fillId="16" borderId="46" xfId="0" applyFont="1" applyFill="1" applyBorder="1" applyAlignment="1">
      <alignment horizontal="left" vertical="center"/>
    </xf>
    <xf numFmtId="0" fontId="16" fillId="16" borderId="47" xfId="0" applyFont="1" applyFill="1" applyBorder="1" applyAlignment="1">
      <alignment horizontal="left" vertical="center"/>
    </xf>
    <xf numFmtId="2" fontId="17" fillId="13" borderId="25" xfId="0" applyNumberFormat="1" applyFont="1" applyFill="1" applyBorder="1" applyAlignment="1">
      <alignment horizontal="center" vertical="center"/>
    </xf>
    <xf numFmtId="2" fontId="17" fillId="13" borderId="26" xfId="0" applyNumberFormat="1" applyFont="1" applyFill="1" applyBorder="1" applyAlignment="1">
      <alignment horizontal="center" vertical="center"/>
    </xf>
    <xf numFmtId="2" fontId="17" fillId="13" borderId="52" xfId="0" applyNumberFormat="1" applyFont="1" applyFill="1" applyBorder="1" applyAlignment="1">
      <alignment horizontal="center" vertical="center"/>
    </xf>
    <xf numFmtId="2" fontId="17" fillId="5" borderId="39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/>
    </xf>
    <xf numFmtId="2" fontId="17" fillId="5" borderId="51" xfId="0" applyNumberFormat="1" applyFont="1" applyFill="1" applyBorder="1" applyAlignment="1">
      <alignment horizontal="center" vertical="center"/>
    </xf>
    <xf numFmtId="2" fontId="17" fillId="8" borderId="17" xfId="0" applyNumberFormat="1" applyFont="1" applyFill="1" applyBorder="1" applyAlignment="1">
      <alignment horizontal="center" vertical="center"/>
    </xf>
    <xf numFmtId="2" fontId="17" fillId="8" borderId="10" xfId="0" applyNumberFormat="1" applyFont="1" applyFill="1" applyBorder="1" applyAlignment="1">
      <alignment horizontal="center" vertical="center"/>
    </xf>
    <xf numFmtId="2" fontId="17" fillId="10" borderId="19" xfId="0" applyNumberFormat="1" applyFont="1" applyFill="1" applyBorder="1" applyAlignment="1">
      <alignment horizontal="center" vertical="center"/>
    </xf>
    <xf numFmtId="2" fontId="17" fillId="10" borderId="12" xfId="0" applyNumberFormat="1" applyFont="1" applyFill="1" applyBorder="1" applyAlignment="1">
      <alignment horizontal="center" vertical="center"/>
    </xf>
    <xf numFmtId="2" fontId="19" fillId="16" borderId="46" xfId="1" applyNumberFormat="1" applyFont="1" applyFill="1" applyBorder="1" applyAlignment="1">
      <alignment horizontal="left" vertical="center"/>
    </xf>
    <xf numFmtId="2" fontId="19" fillId="16" borderId="47" xfId="1" applyNumberFormat="1" applyFont="1" applyFill="1" applyBorder="1" applyAlignment="1">
      <alignment horizontal="left" vertical="center"/>
    </xf>
    <xf numFmtId="2" fontId="19" fillId="16" borderId="61" xfId="1" applyNumberFormat="1" applyFont="1" applyFill="1" applyBorder="1" applyAlignment="1">
      <alignment horizontal="center" vertical="center" wrapText="1"/>
    </xf>
    <xf numFmtId="2" fontId="19" fillId="16" borderId="62" xfId="1" applyNumberFormat="1" applyFont="1" applyFill="1" applyBorder="1" applyAlignment="1">
      <alignment horizontal="center" vertical="center" wrapText="1"/>
    </xf>
    <xf numFmtId="2" fontId="19" fillId="16" borderId="43" xfId="1" applyNumberFormat="1" applyFont="1" applyFill="1" applyBorder="1" applyAlignment="1">
      <alignment horizontal="center" vertical="center" wrapText="1"/>
    </xf>
    <xf numFmtId="2" fontId="19" fillId="5" borderId="60" xfId="1" applyNumberFormat="1" applyFont="1" applyFill="1" applyBorder="1" applyAlignment="1">
      <alignment horizontal="center" vertical="center" wrapText="1"/>
    </xf>
    <xf numFmtId="2" fontId="19" fillId="5" borderId="3" xfId="1" applyNumberFormat="1" applyFont="1" applyFill="1" applyBorder="1" applyAlignment="1">
      <alignment horizontal="center" vertical="center" wrapText="1"/>
    </xf>
    <xf numFmtId="2" fontId="19" fillId="5" borderId="14" xfId="1" applyNumberFormat="1" applyFont="1" applyFill="1" applyBorder="1" applyAlignment="1">
      <alignment horizontal="center" vertical="center" wrapText="1"/>
    </xf>
    <xf numFmtId="2" fontId="19" fillId="5" borderId="11" xfId="1" applyNumberFormat="1" applyFont="1" applyFill="1" applyBorder="1" applyAlignment="1">
      <alignment horizontal="center" vertical="center" wrapText="1"/>
    </xf>
    <xf numFmtId="2" fontId="19" fillId="5" borderId="17" xfId="1" applyNumberFormat="1" applyFont="1" applyFill="1" applyBorder="1" applyAlignment="1">
      <alignment horizontal="center" vertical="center" wrapText="1"/>
    </xf>
    <xf numFmtId="2" fontId="19" fillId="5" borderId="19" xfId="1" applyNumberFormat="1" applyFont="1" applyFill="1" applyBorder="1" applyAlignment="1">
      <alignment horizontal="center" vertical="center" wrapText="1"/>
    </xf>
    <xf numFmtId="2" fontId="19" fillId="5" borderId="42" xfId="1" applyNumberFormat="1" applyFont="1" applyFill="1" applyBorder="1" applyAlignment="1">
      <alignment horizontal="center" vertical="center" wrapText="1"/>
    </xf>
    <xf numFmtId="2" fontId="19" fillId="5" borderId="23" xfId="1" applyNumberFormat="1" applyFont="1" applyFill="1" applyBorder="1" applyAlignment="1">
      <alignment horizontal="center" vertical="center" wrapText="1"/>
    </xf>
    <xf numFmtId="2" fontId="19" fillId="16" borderId="3" xfId="1" applyNumberFormat="1" applyFont="1" applyFill="1" applyBorder="1" applyAlignment="1">
      <alignment horizontal="left" vertical="center" wrapText="1"/>
    </xf>
    <xf numFmtId="2" fontId="19" fillId="16" borderId="11" xfId="1" applyNumberFormat="1" applyFont="1" applyFill="1" applyBorder="1" applyAlignment="1">
      <alignment horizontal="left" vertical="center" wrapText="1"/>
    </xf>
    <xf numFmtId="2" fontId="19" fillId="16" borderId="35" xfId="1" applyNumberFormat="1" applyFont="1" applyFill="1" applyBorder="1" applyAlignment="1">
      <alignment horizontal="left" vertical="center" wrapText="1"/>
    </xf>
    <xf numFmtId="2" fontId="19" fillId="16" borderId="46" xfId="1" applyNumberFormat="1" applyFont="1" applyFill="1" applyBorder="1" applyAlignment="1">
      <alignment horizontal="left" vertical="center" wrapText="1"/>
    </xf>
    <xf numFmtId="2" fontId="19" fillId="16" borderId="47" xfId="1" applyNumberFormat="1" applyFont="1" applyFill="1" applyBorder="1" applyAlignment="1">
      <alignment horizontal="left" vertical="center" wrapText="1"/>
    </xf>
    <xf numFmtId="2" fontId="19" fillId="16" borderId="11" xfId="1" applyNumberFormat="1" applyFont="1" applyFill="1" applyBorder="1" applyAlignment="1">
      <alignment horizontal="left" vertical="center"/>
    </xf>
    <xf numFmtId="0" fontId="21" fillId="2" borderId="12" xfId="0" applyFont="1" applyFill="1" applyBorder="1" applyAlignment="1">
      <alignment horizontal="center" vertical="center" wrapText="1"/>
    </xf>
    <xf numFmtId="0" fontId="21" fillId="2" borderId="37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/>
    </xf>
    <xf numFmtId="0" fontId="21" fillId="2" borderId="37" xfId="0" applyFont="1" applyFill="1" applyBorder="1" applyAlignment="1">
      <alignment horizontal="center" vertical="center"/>
    </xf>
    <xf numFmtId="2" fontId="17" fillId="11" borderId="22" xfId="0" applyNumberFormat="1" applyFont="1" applyFill="1" applyBorder="1" applyAlignment="1">
      <alignment horizontal="center" vertical="center" wrapText="1"/>
    </xf>
    <xf numFmtId="0" fontId="21" fillId="11" borderId="49" xfId="0" applyFont="1" applyFill="1" applyBorder="1" applyAlignment="1">
      <alignment horizontal="center" vertical="center" wrapText="1"/>
    </xf>
    <xf numFmtId="0" fontId="21" fillId="11" borderId="3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/>
    </xf>
  </cellXfs>
  <cellStyles count="6">
    <cellStyle name="Įprastas" xfId="0" builtinId="0"/>
    <cellStyle name="Įprastas 2" xfId="2" xr:uid="{00000000-0005-0000-0000-000001000000}"/>
    <cellStyle name="Įprastas 3" xfId="3" xr:uid="{00000000-0005-0000-0000-000002000000}"/>
    <cellStyle name="Kablelis 2" xfId="4" xr:uid="{00000000-0005-0000-0000-000003000000}"/>
    <cellStyle name="Kablelis 3" xfId="5" xr:uid="{00000000-0005-0000-0000-000004000000}"/>
    <cellStyle name="Normal_3_5 Programos 1 lentele" xfId="1" xr:uid="{00000000-0005-0000-0000-000005000000}"/>
  </cellStyles>
  <dxfs count="1">
    <dxf>
      <font>
        <condense val="0"/>
        <extend val="0"/>
        <color auto="1"/>
      </font>
    </dxf>
  </dxfs>
  <tableStyles count="0" defaultTableStyle="TableStyleMedium2" defaultPivotStyle="PivotStyleLight16"/>
  <colors>
    <mruColors>
      <color rgb="FFCCFFCC"/>
      <color rgb="FF99CCFF"/>
      <color rgb="FF66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438AE-9AEF-48B5-B7B6-1704A0CC523C}">
  <sheetPr>
    <pageSetUpPr fitToPage="1"/>
  </sheetPr>
  <dimension ref="A1:T140"/>
  <sheetViews>
    <sheetView tabSelected="1" topLeftCell="E1" zoomScaleNormal="100" workbookViewId="0">
      <pane ySplit="1" topLeftCell="A122" activePane="bottomLeft" state="frozen"/>
      <selection pane="bottomLeft" activeCell="K94" sqref="K94"/>
    </sheetView>
  </sheetViews>
  <sheetFormatPr defaultRowHeight="11.25" x14ac:dyDescent="0.25"/>
  <cols>
    <col min="1" max="2" width="4.42578125" style="1" customWidth="1"/>
    <col min="3" max="3" width="4.28515625" style="1" customWidth="1"/>
    <col min="4" max="4" width="27.7109375" style="1" customWidth="1"/>
    <col min="5" max="5" width="10.28515625" style="1" customWidth="1"/>
    <col min="6" max="6" width="7" style="1" customWidth="1"/>
    <col min="7" max="7" width="11.42578125" style="1" customWidth="1"/>
    <col min="8" max="9" width="12.140625" style="1" customWidth="1"/>
    <col min="10" max="10" width="11.140625" style="1" customWidth="1"/>
    <col min="11" max="11" width="10.28515625" style="1" customWidth="1"/>
    <col min="12" max="12" width="10.140625" style="1" customWidth="1"/>
    <col min="13" max="13" width="8.5703125" style="1" customWidth="1"/>
    <col min="14" max="14" width="25.7109375" style="1" customWidth="1"/>
    <col min="15" max="15" width="7.42578125" style="1" customWidth="1"/>
    <col min="16" max="16" width="6.7109375" style="1" customWidth="1"/>
    <col min="17" max="17" width="7.42578125" style="1" customWidth="1"/>
    <col min="18" max="16384" width="9.140625" style="1"/>
  </cols>
  <sheetData>
    <row r="1" spans="1:17" ht="46.5" customHeight="1" x14ac:dyDescent="0.25">
      <c r="D1" s="2"/>
      <c r="L1" s="19"/>
      <c r="M1" s="19"/>
      <c r="N1" s="156" t="s">
        <v>135</v>
      </c>
      <c r="O1" s="156"/>
      <c r="P1" s="156"/>
      <c r="Q1" s="156"/>
    </row>
    <row r="2" spans="1:17" s="3" customFormat="1" ht="16.5" customHeight="1" x14ac:dyDescent="0.25">
      <c r="A2" s="157" t="s">
        <v>108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</row>
    <row r="3" spans="1:17" s="3" customFormat="1" ht="17.25" customHeight="1" x14ac:dyDescent="0.25">
      <c r="A3" s="158" t="s">
        <v>132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17" ht="16.5" customHeight="1" x14ac:dyDescent="0.25">
      <c r="A4" s="159" t="s">
        <v>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17" ht="15.75" customHeight="1" x14ac:dyDescent="0.25">
      <c r="A5" s="160" t="s">
        <v>1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</row>
    <row r="6" spans="1:17" ht="16.5" thickBot="1" x14ac:dyDescent="0.3">
      <c r="A6" s="161" t="s">
        <v>2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17" ht="30" customHeight="1" x14ac:dyDescent="0.25">
      <c r="A7" s="162" t="s">
        <v>3</v>
      </c>
      <c r="B7" s="165" t="s">
        <v>4</v>
      </c>
      <c r="C7" s="165" t="s">
        <v>5</v>
      </c>
      <c r="D7" s="168" t="s">
        <v>6</v>
      </c>
      <c r="E7" s="171" t="s">
        <v>7</v>
      </c>
      <c r="F7" s="165" t="s">
        <v>8</v>
      </c>
      <c r="G7" s="174" t="s">
        <v>9</v>
      </c>
      <c r="H7" s="177" t="s">
        <v>81</v>
      </c>
      <c r="I7" s="178"/>
      <c r="J7" s="177" t="s">
        <v>110</v>
      </c>
      <c r="K7" s="178"/>
      <c r="L7" s="179" t="s">
        <v>120</v>
      </c>
      <c r="M7" s="179" t="s">
        <v>121</v>
      </c>
      <c r="N7" s="181" t="s">
        <v>10</v>
      </c>
      <c r="O7" s="182"/>
      <c r="P7" s="182"/>
      <c r="Q7" s="183"/>
    </row>
    <row r="8" spans="1:17" ht="22.5" customHeight="1" x14ac:dyDescent="0.25">
      <c r="A8" s="163"/>
      <c r="B8" s="166"/>
      <c r="C8" s="166"/>
      <c r="D8" s="169"/>
      <c r="E8" s="172"/>
      <c r="F8" s="166"/>
      <c r="G8" s="175"/>
      <c r="H8" s="184" t="s">
        <v>11</v>
      </c>
      <c r="I8" s="194" t="s">
        <v>14</v>
      </c>
      <c r="J8" s="184" t="s">
        <v>11</v>
      </c>
      <c r="K8" s="194" t="s">
        <v>14</v>
      </c>
      <c r="L8" s="180"/>
      <c r="M8" s="180"/>
      <c r="N8" s="196" t="s">
        <v>12</v>
      </c>
      <c r="O8" s="198" t="s">
        <v>13</v>
      </c>
      <c r="P8" s="198"/>
      <c r="Q8" s="199"/>
    </row>
    <row r="9" spans="1:17" ht="93" customHeight="1" thickBot="1" x14ac:dyDescent="0.3">
      <c r="A9" s="164"/>
      <c r="B9" s="167"/>
      <c r="C9" s="167"/>
      <c r="D9" s="170"/>
      <c r="E9" s="173"/>
      <c r="F9" s="167"/>
      <c r="G9" s="176"/>
      <c r="H9" s="185"/>
      <c r="I9" s="195"/>
      <c r="J9" s="185"/>
      <c r="K9" s="195"/>
      <c r="L9" s="180"/>
      <c r="M9" s="180"/>
      <c r="N9" s="197"/>
      <c r="O9" s="21" t="s">
        <v>111</v>
      </c>
      <c r="P9" s="21" t="s">
        <v>82</v>
      </c>
      <c r="Q9" s="22" t="s">
        <v>112</v>
      </c>
    </row>
    <row r="10" spans="1:17" ht="20.25" customHeight="1" thickBot="1" x14ac:dyDescent="0.3">
      <c r="A10" s="200" t="s">
        <v>15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2"/>
    </row>
    <row r="11" spans="1:17" ht="17.25" customHeight="1" thickBot="1" x14ac:dyDescent="0.3">
      <c r="A11" s="203" t="s">
        <v>16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5"/>
    </row>
    <row r="12" spans="1:17" ht="21" customHeight="1" thickBot="1" x14ac:dyDescent="0.3">
      <c r="A12" s="23" t="s">
        <v>17</v>
      </c>
      <c r="B12" s="206" t="s">
        <v>18</v>
      </c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8"/>
    </row>
    <row r="13" spans="1:17" ht="18.75" customHeight="1" thickBot="1" x14ac:dyDescent="0.3">
      <c r="A13" s="24" t="s">
        <v>17</v>
      </c>
      <c r="B13" s="25" t="s">
        <v>17</v>
      </c>
      <c r="C13" s="209" t="s">
        <v>109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</row>
    <row r="14" spans="1:17" ht="12.75" customHeight="1" x14ac:dyDescent="0.25">
      <c r="A14" s="212" t="s">
        <v>17</v>
      </c>
      <c r="B14" s="215" t="s">
        <v>17</v>
      </c>
      <c r="C14" s="218">
        <v>3</v>
      </c>
      <c r="D14" s="221" t="s">
        <v>19</v>
      </c>
      <c r="E14" s="186" t="s">
        <v>20</v>
      </c>
      <c r="F14" s="224">
        <v>9</v>
      </c>
      <c r="G14" s="27" t="s">
        <v>21</v>
      </c>
      <c r="H14" s="28">
        <v>0</v>
      </c>
      <c r="I14" s="28">
        <v>0</v>
      </c>
      <c r="J14" s="29">
        <v>0</v>
      </c>
      <c r="K14" s="29">
        <v>0</v>
      </c>
      <c r="L14" s="30">
        <v>0</v>
      </c>
      <c r="M14" s="30">
        <v>0</v>
      </c>
      <c r="N14" s="186" t="s">
        <v>22</v>
      </c>
      <c r="O14" s="189">
        <v>5</v>
      </c>
      <c r="P14" s="191">
        <v>6</v>
      </c>
      <c r="Q14" s="191">
        <v>7</v>
      </c>
    </row>
    <row r="15" spans="1:17" ht="12.75" customHeight="1" x14ac:dyDescent="0.25">
      <c r="A15" s="213"/>
      <c r="B15" s="216"/>
      <c r="C15" s="219"/>
      <c r="D15" s="222"/>
      <c r="E15" s="187"/>
      <c r="F15" s="225"/>
      <c r="G15" s="33" t="s">
        <v>23</v>
      </c>
      <c r="H15" s="28">
        <v>633</v>
      </c>
      <c r="I15" s="28">
        <v>0</v>
      </c>
      <c r="J15" s="44">
        <f>188.716+1</f>
        <v>189.71600000000001</v>
      </c>
      <c r="K15" s="29">
        <v>0</v>
      </c>
      <c r="L15" s="30">
        <v>400</v>
      </c>
      <c r="M15" s="30">
        <v>500</v>
      </c>
      <c r="N15" s="187"/>
      <c r="O15" s="190"/>
      <c r="P15" s="192"/>
      <c r="Q15" s="192"/>
    </row>
    <row r="16" spans="1:17" ht="21.75" customHeight="1" x14ac:dyDescent="0.25">
      <c r="A16" s="213"/>
      <c r="B16" s="216"/>
      <c r="C16" s="219"/>
      <c r="D16" s="222"/>
      <c r="E16" s="187"/>
      <c r="F16" s="225"/>
      <c r="G16" s="34" t="s">
        <v>89</v>
      </c>
      <c r="H16" s="28">
        <v>0</v>
      </c>
      <c r="I16" s="28">
        <v>0</v>
      </c>
      <c r="J16" s="29">
        <v>500</v>
      </c>
      <c r="K16" s="29">
        <v>0</v>
      </c>
      <c r="L16" s="30">
        <v>0</v>
      </c>
      <c r="M16" s="30">
        <v>0</v>
      </c>
      <c r="N16" s="187"/>
      <c r="O16" s="190"/>
      <c r="P16" s="192"/>
      <c r="Q16" s="192"/>
    </row>
    <row r="17" spans="1:19" ht="18.75" customHeight="1" x14ac:dyDescent="0.25">
      <c r="A17" s="214"/>
      <c r="B17" s="217"/>
      <c r="C17" s="220"/>
      <c r="D17" s="223"/>
      <c r="E17" s="188"/>
      <c r="F17" s="226"/>
      <c r="G17" s="35" t="s">
        <v>24</v>
      </c>
      <c r="H17" s="36">
        <f t="shared" ref="H17:M17" si="0">H14+H15+H16</f>
        <v>633</v>
      </c>
      <c r="I17" s="36">
        <f t="shared" si="0"/>
        <v>0</v>
      </c>
      <c r="J17" s="36">
        <f t="shared" si="0"/>
        <v>689.71600000000001</v>
      </c>
      <c r="K17" s="36">
        <f t="shared" si="0"/>
        <v>0</v>
      </c>
      <c r="L17" s="36">
        <f t="shared" si="0"/>
        <v>400</v>
      </c>
      <c r="M17" s="36">
        <f t="shared" si="0"/>
        <v>500</v>
      </c>
      <c r="N17" s="188"/>
      <c r="O17" s="121"/>
      <c r="P17" s="193"/>
      <c r="Q17" s="193"/>
    </row>
    <row r="18" spans="1:19" ht="36.75" customHeight="1" x14ac:dyDescent="0.25">
      <c r="A18" s="122">
        <v>1</v>
      </c>
      <c r="B18" s="125">
        <v>1</v>
      </c>
      <c r="C18" s="127">
        <v>34</v>
      </c>
      <c r="D18" s="128" t="s">
        <v>75</v>
      </c>
      <c r="E18" s="244" t="s">
        <v>76</v>
      </c>
      <c r="F18" s="245">
        <v>9</v>
      </c>
      <c r="G18" s="37" t="s">
        <v>27</v>
      </c>
      <c r="H18" s="28">
        <v>3</v>
      </c>
      <c r="I18" s="28">
        <v>0</v>
      </c>
      <c r="J18" s="42">
        <f>3-3</f>
        <v>0</v>
      </c>
      <c r="K18" s="28">
        <v>0</v>
      </c>
      <c r="L18" s="28">
        <v>4</v>
      </c>
      <c r="M18" s="28">
        <v>5</v>
      </c>
      <c r="N18" s="244" t="s">
        <v>88</v>
      </c>
      <c r="O18" s="120">
        <v>0</v>
      </c>
      <c r="P18" s="227">
        <v>2</v>
      </c>
      <c r="Q18" s="227">
        <v>2</v>
      </c>
      <c r="S18" s="4"/>
    </row>
    <row r="19" spans="1:19" ht="25.5" customHeight="1" x14ac:dyDescent="0.25">
      <c r="A19" s="124"/>
      <c r="B19" s="119"/>
      <c r="C19" s="119"/>
      <c r="D19" s="239"/>
      <c r="E19" s="133"/>
      <c r="F19" s="119"/>
      <c r="G19" s="35" t="s">
        <v>28</v>
      </c>
      <c r="H19" s="36">
        <f t="shared" ref="H19:M19" si="1">H18</f>
        <v>3</v>
      </c>
      <c r="I19" s="36">
        <f t="shared" si="1"/>
        <v>0</v>
      </c>
      <c r="J19" s="36">
        <f t="shared" si="1"/>
        <v>0</v>
      </c>
      <c r="K19" s="36">
        <f t="shared" si="1"/>
        <v>0</v>
      </c>
      <c r="L19" s="36">
        <f t="shared" si="1"/>
        <v>4</v>
      </c>
      <c r="M19" s="36">
        <f t="shared" si="1"/>
        <v>5</v>
      </c>
      <c r="N19" s="133"/>
      <c r="O19" s="119"/>
      <c r="P19" s="119"/>
      <c r="Q19" s="119"/>
    </row>
    <row r="20" spans="1:19" ht="19.5" customHeight="1" x14ac:dyDescent="0.25">
      <c r="A20" s="228">
        <v>1</v>
      </c>
      <c r="B20" s="231">
        <v>1</v>
      </c>
      <c r="C20" s="234">
        <v>13</v>
      </c>
      <c r="D20" s="237" t="s">
        <v>98</v>
      </c>
      <c r="E20" s="240" t="s">
        <v>29</v>
      </c>
      <c r="F20" s="241">
        <v>9</v>
      </c>
      <c r="G20" s="37" t="s">
        <v>21</v>
      </c>
      <c r="H20" s="29">
        <v>0.24199999999999999</v>
      </c>
      <c r="I20" s="29">
        <v>0</v>
      </c>
      <c r="J20" s="29">
        <v>0.96799999999999997</v>
      </c>
      <c r="K20" s="29">
        <v>0</v>
      </c>
      <c r="L20" s="29">
        <v>0</v>
      </c>
      <c r="M20" s="29">
        <v>0</v>
      </c>
      <c r="N20" s="151" t="s">
        <v>22</v>
      </c>
      <c r="O20" s="243">
        <v>1</v>
      </c>
      <c r="P20" s="243">
        <v>0</v>
      </c>
      <c r="Q20" s="243">
        <v>0</v>
      </c>
      <c r="R20" s="4"/>
    </row>
    <row r="21" spans="1:19" ht="19.5" customHeight="1" x14ac:dyDescent="0.25">
      <c r="A21" s="229"/>
      <c r="B21" s="232"/>
      <c r="C21" s="235"/>
      <c r="D21" s="238"/>
      <c r="E21" s="132"/>
      <c r="F21" s="126"/>
      <c r="G21" s="40" t="s">
        <v>27</v>
      </c>
      <c r="H21" s="29">
        <v>0.96799999999999997</v>
      </c>
      <c r="I21" s="29">
        <v>0</v>
      </c>
      <c r="J21" s="28">
        <v>0</v>
      </c>
      <c r="K21" s="29">
        <v>0</v>
      </c>
      <c r="L21" s="29">
        <v>0</v>
      </c>
      <c r="M21" s="29">
        <v>0</v>
      </c>
      <c r="N21" s="242"/>
      <c r="O21" s="243"/>
      <c r="P21" s="243"/>
      <c r="Q21" s="243"/>
    </row>
    <row r="22" spans="1:19" ht="19.5" customHeight="1" x14ac:dyDescent="0.25">
      <c r="A22" s="230"/>
      <c r="B22" s="233"/>
      <c r="C22" s="236"/>
      <c r="D22" s="239"/>
      <c r="E22" s="133"/>
      <c r="F22" s="119"/>
      <c r="G22" s="35" t="s">
        <v>24</v>
      </c>
      <c r="H22" s="36">
        <f t="shared" ref="H22:M22" si="2">H20+H21</f>
        <v>1.21</v>
      </c>
      <c r="I22" s="36">
        <f t="shared" si="2"/>
        <v>0</v>
      </c>
      <c r="J22" s="36">
        <f t="shared" si="2"/>
        <v>0.96799999999999997</v>
      </c>
      <c r="K22" s="36">
        <f t="shared" si="2"/>
        <v>0</v>
      </c>
      <c r="L22" s="36">
        <f t="shared" si="2"/>
        <v>0</v>
      </c>
      <c r="M22" s="36">
        <f t="shared" si="2"/>
        <v>0</v>
      </c>
      <c r="N22" s="152"/>
      <c r="O22" s="243"/>
      <c r="P22" s="243"/>
      <c r="Q22" s="243"/>
    </row>
    <row r="23" spans="1:19" ht="19.5" customHeight="1" x14ac:dyDescent="0.25">
      <c r="A23" s="38"/>
      <c r="B23" s="39"/>
      <c r="C23" s="234">
        <v>35</v>
      </c>
      <c r="D23" s="237" t="s">
        <v>99</v>
      </c>
      <c r="E23" s="240" t="s">
        <v>29</v>
      </c>
      <c r="F23" s="241">
        <v>9</v>
      </c>
      <c r="G23" s="37" t="s">
        <v>21</v>
      </c>
      <c r="H23" s="28">
        <v>238.12799999999999</v>
      </c>
      <c r="I23" s="28">
        <v>0</v>
      </c>
      <c r="J23" s="29">
        <v>0</v>
      </c>
      <c r="K23" s="28">
        <v>0</v>
      </c>
      <c r="L23" s="28">
        <v>0</v>
      </c>
      <c r="M23" s="28">
        <v>0</v>
      </c>
      <c r="N23" s="151" t="s">
        <v>22</v>
      </c>
      <c r="O23" s="248">
        <v>1</v>
      </c>
      <c r="P23" s="248">
        <v>0</v>
      </c>
      <c r="Q23" s="248">
        <v>0</v>
      </c>
    </row>
    <row r="24" spans="1:19" ht="30.75" customHeight="1" x14ac:dyDescent="0.25">
      <c r="A24" s="38">
        <v>1</v>
      </c>
      <c r="B24" s="39">
        <v>1</v>
      </c>
      <c r="C24" s="246"/>
      <c r="D24" s="129"/>
      <c r="E24" s="132"/>
      <c r="F24" s="126"/>
      <c r="G24" s="37" t="s">
        <v>27</v>
      </c>
      <c r="H24" s="28">
        <v>122.34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132"/>
      <c r="O24" s="126"/>
      <c r="P24" s="126"/>
      <c r="Q24" s="126"/>
    </row>
    <row r="25" spans="1:19" ht="30.75" customHeight="1" x14ac:dyDescent="0.25">
      <c r="A25" s="38"/>
      <c r="B25" s="39"/>
      <c r="C25" s="246"/>
      <c r="D25" s="129"/>
      <c r="E25" s="132"/>
      <c r="F25" s="126"/>
      <c r="G25" s="40" t="s">
        <v>128</v>
      </c>
      <c r="H25" s="29">
        <v>0</v>
      </c>
      <c r="I25" s="29">
        <v>0</v>
      </c>
      <c r="J25" s="28">
        <v>99.173550000000006</v>
      </c>
      <c r="K25" s="29">
        <v>0</v>
      </c>
      <c r="L25" s="29">
        <v>0</v>
      </c>
      <c r="M25" s="29">
        <v>0</v>
      </c>
      <c r="N25" s="132"/>
      <c r="O25" s="126"/>
      <c r="P25" s="126"/>
      <c r="Q25" s="126"/>
    </row>
    <row r="26" spans="1:19" ht="19.5" customHeight="1" x14ac:dyDescent="0.25">
      <c r="A26" s="38"/>
      <c r="B26" s="39"/>
      <c r="C26" s="247"/>
      <c r="D26" s="130"/>
      <c r="E26" s="133"/>
      <c r="F26" s="119"/>
      <c r="G26" s="35" t="s">
        <v>24</v>
      </c>
      <c r="H26" s="36">
        <f>H23+H24</f>
        <v>360.46799999999996</v>
      </c>
      <c r="I26" s="36">
        <f>I23+I24</f>
        <v>0</v>
      </c>
      <c r="J26" s="36">
        <f>J23+J24+J25</f>
        <v>99.173550000000006</v>
      </c>
      <c r="K26" s="36">
        <f>K23+K24</f>
        <v>0</v>
      </c>
      <c r="L26" s="36">
        <f>L23+L24</f>
        <v>0</v>
      </c>
      <c r="M26" s="36">
        <f>M23+M24</f>
        <v>0</v>
      </c>
      <c r="N26" s="133"/>
      <c r="O26" s="119"/>
      <c r="P26" s="119"/>
      <c r="Q26" s="119"/>
    </row>
    <row r="27" spans="1:19" ht="19.5" customHeight="1" x14ac:dyDescent="0.25">
      <c r="A27" s="228">
        <v>1</v>
      </c>
      <c r="B27" s="231">
        <v>1</v>
      </c>
      <c r="C27" s="234">
        <v>15</v>
      </c>
      <c r="D27" s="250" t="s">
        <v>100</v>
      </c>
      <c r="E27" s="240" t="s">
        <v>29</v>
      </c>
      <c r="F27" s="241">
        <v>9</v>
      </c>
      <c r="G27" s="41" t="s">
        <v>107</v>
      </c>
      <c r="H27" s="29">
        <v>45.948</v>
      </c>
      <c r="I27" s="29">
        <v>0</v>
      </c>
      <c r="J27" s="29">
        <v>59.293869999999998</v>
      </c>
      <c r="K27" s="29">
        <v>0</v>
      </c>
      <c r="L27" s="29">
        <v>0</v>
      </c>
      <c r="M27" s="29">
        <v>0</v>
      </c>
      <c r="N27" s="147" t="s">
        <v>22</v>
      </c>
      <c r="O27" s="243">
        <v>1</v>
      </c>
      <c r="P27" s="243">
        <v>0</v>
      </c>
      <c r="Q27" s="243">
        <v>0</v>
      </c>
    </row>
    <row r="28" spans="1:19" ht="31.5" customHeight="1" x14ac:dyDescent="0.25">
      <c r="A28" s="229"/>
      <c r="B28" s="232"/>
      <c r="C28" s="126"/>
      <c r="D28" s="251"/>
      <c r="E28" s="132"/>
      <c r="F28" s="126"/>
      <c r="G28" s="41" t="s">
        <v>27</v>
      </c>
      <c r="H28" s="29">
        <v>14.648999999999999</v>
      </c>
      <c r="I28" s="29">
        <v>0</v>
      </c>
      <c r="J28" s="42">
        <v>0</v>
      </c>
      <c r="K28" s="29">
        <v>0</v>
      </c>
      <c r="L28" s="29">
        <v>0.6</v>
      </c>
      <c r="M28" s="29">
        <v>0</v>
      </c>
      <c r="N28" s="253"/>
      <c r="O28" s="243"/>
      <c r="P28" s="243"/>
      <c r="Q28" s="243"/>
    </row>
    <row r="29" spans="1:19" ht="19.5" customHeight="1" x14ac:dyDescent="0.25">
      <c r="A29" s="249"/>
      <c r="B29" s="236"/>
      <c r="C29" s="119"/>
      <c r="D29" s="252"/>
      <c r="E29" s="133"/>
      <c r="F29" s="119"/>
      <c r="G29" s="35" t="s">
        <v>24</v>
      </c>
      <c r="H29" s="36">
        <f t="shared" ref="H29:M29" si="3">H27+H28</f>
        <v>60.597000000000001</v>
      </c>
      <c r="I29" s="36">
        <f t="shared" si="3"/>
        <v>0</v>
      </c>
      <c r="J29" s="36">
        <f t="shared" si="3"/>
        <v>59.293869999999998</v>
      </c>
      <c r="K29" s="36">
        <f t="shared" si="3"/>
        <v>0</v>
      </c>
      <c r="L29" s="36">
        <f t="shared" si="3"/>
        <v>0.6</v>
      </c>
      <c r="M29" s="36">
        <f t="shared" si="3"/>
        <v>0</v>
      </c>
      <c r="N29" s="148"/>
      <c r="O29" s="243"/>
      <c r="P29" s="243"/>
      <c r="Q29" s="243"/>
    </row>
    <row r="30" spans="1:19" ht="19.5" customHeight="1" x14ac:dyDescent="0.25">
      <c r="A30" s="228">
        <v>1</v>
      </c>
      <c r="B30" s="262">
        <v>1</v>
      </c>
      <c r="C30" s="234">
        <v>11</v>
      </c>
      <c r="D30" s="237" t="s">
        <v>129</v>
      </c>
      <c r="E30" s="267" t="s">
        <v>29</v>
      </c>
      <c r="F30" s="270">
        <v>9</v>
      </c>
      <c r="G30" s="41" t="s">
        <v>107</v>
      </c>
      <c r="H30" s="29">
        <v>58.602319999999999</v>
      </c>
      <c r="I30" s="29">
        <v>0</v>
      </c>
      <c r="J30" s="29">
        <v>0.39688000000000001</v>
      </c>
      <c r="K30" s="29">
        <v>0</v>
      </c>
      <c r="L30" s="29">
        <v>0</v>
      </c>
      <c r="M30" s="29">
        <v>0</v>
      </c>
      <c r="N30" s="147" t="s">
        <v>22</v>
      </c>
      <c r="O30" s="243">
        <v>1</v>
      </c>
      <c r="P30" s="243">
        <v>0</v>
      </c>
      <c r="Q30" s="243">
        <v>0</v>
      </c>
    </row>
    <row r="31" spans="1:19" ht="22.5" customHeight="1" x14ac:dyDescent="0.25">
      <c r="A31" s="229"/>
      <c r="B31" s="263"/>
      <c r="C31" s="126"/>
      <c r="D31" s="265"/>
      <c r="E31" s="268"/>
      <c r="F31" s="271"/>
      <c r="G31" s="43" t="s">
        <v>27</v>
      </c>
      <c r="H31" s="29">
        <v>14.65058</v>
      </c>
      <c r="I31" s="29">
        <v>0</v>
      </c>
      <c r="J31" s="44">
        <v>9.9220000000000003E-2</v>
      </c>
      <c r="K31" s="29">
        <v>0</v>
      </c>
      <c r="L31" s="29">
        <v>0.6</v>
      </c>
      <c r="M31" s="29">
        <v>0</v>
      </c>
      <c r="N31" s="253"/>
      <c r="O31" s="243"/>
      <c r="P31" s="243"/>
      <c r="Q31" s="243"/>
    </row>
    <row r="32" spans="1:19" ht="19.5" customHeight="1" x14ac:dyDescent="0.25">
      <c r="A32" s="230"/>
      <c r="B32" s="264"/>
      <c r="C32" s="119"/>
      <c r="D32" s="266"/>
      <c r="E32" s="269"/>
      <c r="F32" s="272"/>
      <c r="G32" s="45" t="s">
        <v>24</v>
      </c>
      <c r="H32" s="46">
        <f t="shared" ref="H32:M32" si="4">H30+H31</f>
        <v>73.252899999999997</v>
      </c>
      <c r="I32" s="46">
        <f t="shared" si="4"/>
        <v>0</v>
      </c>
      <c r="J32" s="46">
        <f t="shared" si="4"/>
        <v>0.49609999999999999</v>
      </c>
      <c r="K32" s="46">
        <f t="shared" si="4"/>
        <v>0</v>
      </c>
      <c r="L32" s="46">
        <f t="shared" si="4"/>
        <v>0.6</v>
      </c>
      <c r="M32" s="46">
        <f t="shared" si="4"/>
        <v>0</v>
      </c>
      <c r="N32" s="148"/>
      <c r="O32" s="243"/>
      <c r="P32" s="243"/>
      <c r="Q32" s="243"/>
    </row>
    <row r="33" spans="1:20" ht="17.25" customHeight="1" x14ac:dyDescent="0.25">
      <c r="A33" s="228">
        <v>1</v>
      </c>
      <c r="B33" s="231">
        <v>1</v>
      </c>
      <c r="C33" s="234">
        <v>20</v>
      </c>
      <c r="D33" s="237" t="s">
        <v>113</v>
      </c>
      <c r="E33" s="240" t="s">
        <v>29</v>
      </c>
      <c r="F33" s="241">
        <v>9</v>
      </c>
      <c r="G33" s="43" t="s">
        <v>107</v>
      </c>
      <c r="H33" s="29">
        <v>998</v>
      </c>
      <c r="I33" s="29">
        <v>0</v>
      </c>
      <c r="J33" s="29">
        <v>2253</v>
      </c>
      <c r="K33" s="29">
        <v>0</v>
      </c>
      <c r="L33" s="29">
        <v>1025</v>
      </c>
      <c r="M33" s="29">
        <v>1353</v>
      </c>
      <c r="N33" s="259" t="s">
        <v>30</v>
      </c>
      <c r="O33" s="243">
        <v>0</v>
      </c>
      <c r="P33" s="243">
        <v>1</v>
      </c>
      <c r="Q33" s="243">
        <v>0</v>
      </c>
    </row>
    <row r="34" spans="1:20" ht="17.25" customHeight="1" x14ac:dyDescent="0.25">
      <c r="A34" s="229"/>
      <c r="B34" s="232"/>
      <c r="C34" s="235"/>
      <c r="D34" s="254"/>
      <c r="E34" s="255"/>
      <c r="F34" s="257"/>
      <c r="G34" s="40" t="s">
        <v>31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60"/>
      <c r="O34" s="243"/>
      <c r="P34" s="243"/>
      <c r="Q34" s="243"/>
    </row>
    <row r="35" spans="1:20" ht="15.75" customHeight="1" x14ac:dyDescent="0.25">
      <c r="A35" s="229"/>
      <c r="B35" s="232"/>
      <c r="C35" s="235"/>
      <c r="D35" s="238"/>
      <c r="E35" s="255"/>
      <c r="F35" s="257"/>
      <c r="G35" s="37" t="s">
        <v>27</v>
      </c>
      <c r="H35" s="29">
        <v>427.714</v>
      </c>
      <c r="I35" s="28">
        <v>0</v>
      </c>
      <c r="J35" s="28">
        <v>464.95186000000001</v>
      </c>
      <c r="K35" s="29">
        <v>0</v>
      </c>
      <c r="L35" s="29">
        <v>451.44</v>
      </c>
      <c r="M35" s="29">
        <v>734.9</v>
      </c>
      <c r="N35" s="260"/>
      <c r="O35" s="243"/>
      <c r="P35" s="243"/>
      <c r="Q35" s="243"/>
    </row>
    <row r="36" spans="1:20" ht="19.5" customHeight="1" x14ac:dyDescent="0.25">
      <c r="A36" s="249"/>
      <c r="B36" s="236"/>
      <c r="C36" s="236"/>
      <c r="D36" s="239"/>
      <c r="E36" s="256"/>
      <c r="F36" s="258"/>
      <c r="G36" s="35" t="s">
        <v>24</v>
      </c>
      <c r="H36" s="36">
        <f t="shared" ref="H36:M36" si="5">H33+H35+H34</f>
        <v>1425.7139999999999</v>
      </c>
      <c r="I36" s="36">
        <f t="shared" si="5"/>
        <v>0</v>
      </c>
      <c r="J36" s="36">
        <f t="shared" si="5"/>
        <v>2717.9518600000001</v>
      </c>
      <c r="K36" s="36">
        <f t="shared" si="5"/>
        <v>0</v>
      </c>
      <c r="L36" s="46">
        <f>SUM(L33+L34+L35)</f>
        <v>1476.44</v>
      </c>
      <c r="M36" s="36">
        <f t="shared" si="5"/>
        <v>2087.9</v>
      </c>
      <c r="N36" s="261"/>
      <c r="O36" s="243"/>
      <c r="P36" s="243"/>
      <c r="Q36" s="243"/>
    </row>
    <row r="37" spans="1:20" ht="16.5" customHeight="1" x14ac:dyDescent="0.25">
      <c r="A37" s="228">
        <v>1</v>
      </c>
      <c r="B37" s="262">
        <v>1</v>
      </c>
      <c r="C37" s="235">
        <v>21</v>
      </c>
      <c r="D37" s="250" t="s">
        <v>101</v>
      </c>
      <c r="E37" s="274" t="s">
        <v>29</v>
      </c>
      <c r="F37" s="241">
        <v>9</v>
      </c>
      <c r="G37" s="41" t="s">
        <v>27</v>
      </c>
      <c r="H37" s="28">
        <v>1.6</v>
      </c>
      <c r="I37" s="28">
        <v>0</v>
      </c>
      <c r="J37" s="28">
        <v>2.2711899999999998</v>
      </c>
      <c r="K37" s="28">
        <v>0</v>
      </c>
      <c r="L37" s="28">
        <v>0</v>
      </c>
      <c r="M37" s="28">
        <v>0</v>
      </c>
      <c r="N37" s="279" t="s">
        <v>22</v>
      </c>
      <c r="O37" s="273">
        <v>0</v>
      </c>
      <c r="P37" s="273">
        <v>0</v>
      </c>
      <c r="Q37" s="273">
        <v>0</v>
      </c>
    </row>
    <row r="38" spans="1:20" ht="16.5" customHeight="1" x14ac:dyDescent="0.25">
      <c r="A38" s="229"/>
      <c r="B38" s="263"/>
      <c r="C38" s="235"/>
      <c r="D38" s="276"/>
      <c r="E38" s="277"/>
      <c r="F38" s="257"/>
      <c r="G38" s="41" t="s">
        <v>26</v>
      </c>
      <c r="H38" s="28">
        <v>0</v>
      </c>
      <c r="I38" s="28">
        <v>0</v>
      </c>
      <c r="J38" s="29">
        <v>0</v>
      </c>
      <c r="K38" s="28">
        <v>0</v>
      </c>
      <c r="L38" s="28">
        <v>0</v>
      </c>
      <c r="M38" s="28">
        <v>0</v>
      </c>
      <c r="N38" s="280"/>
      <c r="O38" s="273"/>
      <c r="P38" s="273"/>
      <c r="Q38" s="273"/>
    </row>
    <row r="39" spans="1:20" ht="17.25" customHeight="1" x14ac:dyDescent="0.25">
      <c r="A39" s="229"/>
      <c r="B39" s="263"/>
      <c r="C39" s="235"/>
      <c r="D39" s="276"/>
      <c r="E39" s="277"/>
      <c r="F39" s="257"/>
      <c r="G39" s="37" t="s">
        <v>136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0"/>
      <c r="O39" s="273"/>
      <c r="P39" s="273"/>
      <c r="Q39" s="273"/>
    </row>
    <row r="40" spans="1:20" ht="17.25" customHeight="1" x14ac:dyDescent="0.25">
      <c r="A40" s="229"/>
      <c r="B40" s="263"/>
      <c r="C40" s="235"/>
      <c r="D40" s="276"/>
      <c r="E40" s="277"/>
      <c r="F40" s="257"/>
      <c r="G40" s="37" t="s">
        <v>90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0"/>
      <c r="O40" s="273"/>
      <c r="P40" s="273"/>
      <c r="Q40" s="273"/>
    </row>
    <row r="41" spans="1:20" ht="15" customHeight="1" x14ac:dyDescent="0.25">
      <c r="A41" s="229"/>
      <c r="B41" s="275"/>
      <c r="C41" s="235"/>
      <c r="D41" s="276"/>
      <c r="E41" s="278"/>
      <c r="F41" s="257"/>
      <c r="G41" s="45" t="s">
        <v>24</v>
      </c>
      <c r="H41" s="46">
        <f t="shared" ref="H41:I41" si="6">H37+H38+H39</f>
        <v>1.6</v>
      </c>
      <c r="I41" s="46">
        <f t="shared" si="6"/>
        <v>0</v>
      </c>
      <c r="J41" s="46">
        <f>J37+J38+J39+J40</f>
        <v>2.2711899999999998</v>
      </c>
      <c r="K41" s="46">
        <f t="shared" ref="K41:M41" si="7">K37+K38+K39+K40</f>
        <v>0</v>
      </c>
      <c r="L41" s="46">
        <f t="shared" si="7"/>
        <v>0</v>
      </c>
      <c r="M41" s="46">
        <f t="shared" si="7"/>
        <v>0</v>
      </c>
      <c r="N41" s="281"/>
      <c r="O41" s="273"/>
      <c r="P41" s="273"/>
      <c r="Q41" s="273"/>
    </row>
    <row r="42" spans="1:20" ht="15" customHeight="1" x14ac:dyDescent="0.25">
      <c r="A42" s="228">
        <v>1</v>
      </c>
      <c r="B42" s="231">
        <v>1</v>
      </c>
      <c r="C42" s="234">
        <v>34</v>
      </c>
      <c r="D42" s="237" t="s">
        <v>102</v>
      </c>
      <c r="E42" s="274" t="s">
        <v>29</v>
      </c>
      <c r="F42" s="241">
        <v>9</v>
      </c>
      <c r="G42" s="40" t="s">
        <v>90</v>
      </c>
      <c r="H42" s="29">
        <v>660.77</v>
      </c>
      <c r="I42" s="29">
        <v>0</v>
      </c>
      <c r="J42" s="29">
        <v>376.63891000000001</v>
      </c>
      <c r="K42" s="29">
        <v>0</v>
      </c>
      <c r="L42" s="29">
        <v>0</v>
      </c>
      <c r="M42" s="29">
        <v>0</v>
      </c>
      <c r="N42" s="259" t="s">
        <v>78</v>
      </c>
      <c r="O42" s="248">
        <v>1</v>
      </c>
      <c r="P42" s="248">
        <v>0</v>
      </c>
      <c r="Q42" s="248">
        <v>0</v>
      </c>
    </row>
    <row r="43" spans="1:20" ht="21.75" customHeight="1" x14ac:dyDescent="0.25">
      <c r="A43" s="229"/>
      <c r="B43" s="232"/>
      <c r="C43" s="126"/>
      <c r="D43" s="129"/>
      <c r="E43" s="126"/>
      <c r="F43" s="126"/>
      <c r="G43" s="40" t="s">
        <v>21</v>
      </c>
      <c r="H43" s="29">
        <v>660.77</v>
      </c>
      <c r="I43" s="29">
        <v>0</v>
      </c>
      <c r="J43" s="29">
        <v>944.90112999999997</v>
      </c>
      <c r="K43" s="29">
        <v>0</v>
      </c>
      <c r="L43" s="29">
        <v>0</v>
      </c>
      <c r="M43" s="29">
        <v>0</v>
      </c>
      <c r="N43" s="132"/>
      <c r="O43" s="126"/>
      <c r="P43" s="126"/>
      <c r="Q43" s="126"/>
    </row>
    <row r="44" spans="1:20" ht="15" customHeight="1" x14ac:dyDescent="0.25">
      <c r="A44" s="229"/>
      <c r="B44" s="232"/>
      <c r="C44" s="126"/>
      <c r="D44" s="129"/>
      <c r="E44" s="126"/>
      <c r="F44" s="126"/>
      <c r="G44" s="40" t="s">
        <v>27</v>
      </c>
      <c r="H44" s="29">
        <v>8.6210000000000004</v>
      </c>
      <c r="I44" s="29">
        <v>0</v>
      </c>
      <c r="J44" s="29">
        <v>215.90824000000001</v>
      </c>
      <c r="K44" s="29">
        <v>0</v>
      </c>
      <c r="L44" s="29">
        <v>0</v>
      </c>
      <c r="M44" s="29">
        <v>0</v>
      </c>
      <c r="N44" s="132"/>
      <c r="O44" s="126"/>
      <c r="P44" s="126"/>
      <c r="Q44" s="126"/>
    </row>
    <row r="45" spans="1:20" ht="15" customHeight="1" x14ac:dyDescent="0.25">
      <c r="A45" s="249"/>
      <c r="B45" s="236"/>
      <c r="C45" s="119"/>
      <c r="D45" s="130"/>
      <c r="E45" s="119"/>
      <c r="F45" s="119"/>
      <c r="G45" s="35" t="s">
        <v>24</v>
      </c>
      <c r="H45" s="36">
        <f t="shared" ref="H45:M45" si="8">H42+H43+H44</f>
        <v>1330.1610000000001</v>
      </c>
      <c r="I45" s="36">
        <f t="shared" si="8"/>
        <v>0</v>
      </c>
      <c r="J45" s="36">
        <f t="shared" si="8"/>
        <v>1537.4482799999998</v>
      </c>
      <c r="K45" s="36">
        <f t="shared" si="8"/>
        <v>0</v>
      </c>
      <c r="L45" s="36">
        <f t="shared" si="8"/>
        <v>0</v>
      </c>
      <c r="M45" s="36">
        <f t="shared" si="8"/>
        <v>0</v>
      </c>
      <c r="N45" s="133"/>
      <c r="O45" s="119"/>
      <c r="P45" s="119"/>
      <c r="Q45" s="119"/>
    </row>
    <row r="46" spans="1:20" ht="15" customHeight="1" x14ac:dyDescent="0.25">
      <c r="A46" s="228">
        <v>1</v>
      </c>
      <c r="B46" s="231">
        <v>1</v>
      </c>
      <c r="C46" s="144">
        <v>36</v>
      </c>
      <c r="D46" s="287" t="s">
        <v>114</v>
      </c>
      <c r="E46" s="118" t="s">
        <v>33</v>
      </c>
      <c r="F46" s="282">
        <v>9</v>
      </c>
      <c r="G46" s="40" t="s">
        <v>131</v>
      </c>
      <c r="H46" s="29">
        <v>398.23500000000001</v>
      </c>
      <c r="I46" s="29"/>
      <c r="J46" s="29"/>
      <c r="K46" s="29"/>
      <c r="L46" s="29">
        <v>226.99</v>
      </c>
      <c r="M46" s="29"/>
      <c r="N46" s="151" t="s">
        <v>78</v>
      </c>
      <c r="O46" s="282">
        <v>0</v>
      </c>
      <c r="P46" s="282">
        <v>1</v>
      </c>
      <c r="Q46" s="282">
        <v>0</v>
      </c>
      <c r="R46" s="283"/>
      <c r="S46" s="284"/>
      <c r="T46" s="284"/>
    </row>
    <row r="47" spans="1:20" ht="15" customHeight="1" x14ac:dyDescent="0.25">
      <c r="A47" s="229"/>
      <c r="B47" s="232"/>
      <c r="C47" s="285"/>
      <c r="D47" s="288"/>
      <c r="E47" s="290"/>
      <c r="F47" s="126"/>
      <c r="G47" s="40" t="s">
        <v>21</v>
      </c>
      <c r="H47" s="29">
        <v>398.23500000000001</v>
      </c>
      <c r="I47" s="29"/>
      <c r="J47" s="29"/>
      <c r="K47" s="29"/>
      <c r="L47" s="29">
        <v>569.48</v>
      </c>
      <c r="M47" s="29"/>
      <c r="N47" s="242"/>
      <c r="O47" s="126"/>
      <c r="P47" s="126"/>
      <c r="Q47" s="126"/>
    </row>
    <row r="48" spans="1:20" ht="15" customHeight="1" x14ac:dyDescent="0.25">
      <c r="A48" s="229"/>
      <c r="B48" s="232"/>
      <c r="C48" s="285"/>
      <c r="D48" s="288"/>
      <c r="E48" s="290"/>
      <c r="F48" s="126"/>
      <c r="G48" s="40" t="s">
        <v>27</v>
      </c>
      <c r="H48" s="29">
        <v>68.3</v>
      </c>
      <c r="I48" s="29"/>
      <c r="J48" s="29"/>
      <c r="K48" s="29"/>
      <c r="L48" s="29">
        <v>68.3</v>
      </c>
      <c r="M48" s="29"/>
      <c r="N48" s="242"/>
      <c r="O48" s="126"/>
      <c r="P48" s="126"/>
      <c r="Q48" s="126"/>
    </row>
    <row r="49" spans="1:17" ht="15" customHeight="1" x14ac:dyDescent="0.25">
      <c r="A49" s="249"/>
      <c r="B49" s="236"/>
      <c r="C49" s="286"/>
      <c r="D49" s="289"/>
      <c r="E49" s="291"/>
      <c r="F49" s="119"/>
      <c r="G49" s="35" t="s">
        <v>24</v>
      </c>
      <c r="H49" s="36">
        <f>H47+H46+H48</f>
        <v>864.77</v>
      </c>
      <c r="I49" s="36">
        <v>0</v>
      </c>
      <c r="J49" s="36">
        <f>SUM(J46:J48)</f>
        <v>0</v>
      </c>
      <c r="K49" s="36">
        <f t="shared" ref="K49:L49" si="9">SUM(K46:K48)</f>
        <v>0</v>
      </c>
      <c r="L49" s="36">
        <f t="shared" si="9"/>
        <v>864.77</v>
      </c>
      <c r="M49" s="36">
        <f>SUM(M46:M48)</f>
        <v>0</v>
      </c>
      <c r="N49" s="152"/>
      <c r="O49" s="119"/>
      <c r="P49" s="119"/>
      <c r="Q49" s="119"/>
    </row>
    <row r="50" spans="1:17" ht="15.75" customHeight="1" x14ac:dyDescent="0.25">
      <c r="A50" s="228">
        <v>1</v>
      </c>
      <c r="B50" s="231">
        <v>1</v>
      </c>
      <c r="C50" s="234">
        <v>22</v>
      </c>
      <c r="D50" s="237" t="s">
        <v>123</v>
      </c>
      <c r="E50" s="267" t="s">
        <v>29</v>
      </c>
      <c r="F50" s="270">
        <v>9</v>
      </c>
      <c r="G50" s="40" t="s">
        <v>90</v>
      </c>
      <c r="H50" s="29"/>
      <c r="I50" s="29"/>
      <c r="J50" s="29"/>
      <c r="K50" s="29"/>
      <c r="L50" s="29"/>
      <c r="M50" s="29">
        <v>680</v>
      </c>
      <c r="N50" s="147" t="s">
        <v>22</v>
      </c>
      <c r="O50" s="243">
        <v>0</v>
      </c>
      <c r="P50" s="243">
        <v>0</v>
      </c>
      <c r="Q50" s="243">
        <v>1</v>
      </c>
    </row>
    <row r="51" spans="1:17" ht="15.75" customHeight="1" x14ac:dyDescent="0.25">
      <c r="A51" s="229"/>
      <c r="B51" s="232"/>
      <c r="C51" s="126"/>
      <c r="D51" s="238"/>
      <c r="E51" s="268"/>
      <c r="F51" s="271"/>
      <c r="G51" s="40" t="s">
        <v>105</v>
      </c>
      <c r="H51" s="29"/>
      <c r="I51" s="29"/>
      <c r="J51" s="29"/>
      <c r="K51" s="29"/>
      <c r="L51" s="29"/>
      <c r="M51" s="29">
        <v>680</v>
      </c>
      <c r="N51" s="253"/>
      <c r="O51" s="243"/>
      <c r="P51" s="243"/>
      <c r="Q51" s="243"/>
    </row>
    <row r="52" spans="1:17" ht="15.75" customHeight="1" x14ac:dyDescent="0.25">
      <c r="A52" s="229"/>
      <c r="B52" s="232"/>
      <c r="C52" s="126"/>
      <c r="D52" s="238"/>
      <c r="E52" s="268"/>
      <c r="F52" s="271"/>
      <c r="G52" s="40" t="s">
        <v>27</v>
      </c>
      <c r="H52" s="29"/>
      <c r="I52" s="29"/>
      <c r="J52" s="29"/>
      <c r="K52" s="29"/>
      <c r="L52" s="29"/>
      <c r="M52" s="29">
        <v>0</v>
      </c>
      <c r="N52" s="253"/>
      <c r="O52" s="243"/>
      <c r="P52" s="243"/>
      <c r="Q52" s="243"/>
    </row>
    <row r="53" spans="1:17" ht="14.25" customHeight="1" x14ac:dyDescent="0.25">
      <c r="A53" s="249"/>
      <c r="B53" s="236"/>
      <c r="C53" s="119"/>
      <c r="D53" s="239"/>
      <c r="E53" s="269"/>
      <c r="F53" s="272"/>
      <c r="G53" s="45" t="s">
        <v>24</v>
      </c>
      <c r="H53" s="46">
        <f t="shared" ref="H53:M53" si="10">H50+H51+H52</f>
        <v>0</v>
      </c>
      <c r="I53" s="46">
        <f t="shared" si="10"/>
        <v>0</v>
      </c>
      <c r="J53" s="46">
        <f t="shared" si="10"/>
        <v>0</v>
      </c>
      <c r="K53" s="46">
        <f t="shared" si="10"/>
        <v>0</v>
      </c>
      <c r="L53" s="46">
        <f t="shared" si="10"/>
        <v>0</v>
      </c>
      <c r="M53" s="46">
        <f t="shared" si="10"/>
        <v>1360</v>
      </c>
      <c r="N53" s="148"/>
      <c r="O53" s="243"/>
      <c r="P53" s="243"/>
      <c r="Q53" s="243"/>
    </row>
    <row r="54" spans="1:17" ht="27.75" customHeight="1" x14ac:dyDescent="0.25">
      <c r="A54" s="228">
        <v>1</v>
      </c>
      <c r="B54" s="301">
        <v>1</v>
      </c>
      <c r="C54" s="144">
        <v>33</v>
      </c>
      <c r="D54" s="287" t="s">
        <v>103</v>
      </c>
      <c r="E54" s="151" t="s">
        <v>72</v>
      </c>
      <c r="F54" s="118">
        <v>9</v>
      </c>
      <c r="G54" s="37" t="s">
        <v>26</v>
      </c>
      <c r="H54" s="28">
        <v>62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151" t="s">
        <v>78</v>
      </c>
      <c r="O54" s="118">
        <v>0</v>
      </c>
      <c r="P54" s="118">
        <v>1</v>
      </c>
      <c r="Q54" s="118">
        <v>0</v>
      </c>
    </row>
    <row r="55" spans="1:17" ht="24" customHeight="1" x14ac:dyDescent="0.25">
      <c r="A55" s="299"/>
      <c r="B55" s="302"/>
      <c r="C55" s="126"/>
      <c r="D55" s="129"/>
      <c r="E55" s="132"/>
      <c r="F55" s="126"/>
      <c r="G55" s="37" t="s">
        <v>27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42"/>
      <c r="O55" s="126"/>
      <c r="P55" s="126"/>
      <c r="Q55" s="126"/>
    </row>
    <row r="56" spans="1:17" ht="33.75" customHeight="1" x14ac:dyDescent="0.25">
      <c r="A56" s="300"/>
      <c r="B56" s="303"/>
      <c r="C56" s="119"/>
      <c r="D56" s="130"/>
      <c r="E56" s="133"/>
      <c r="F56" s="119"/>
      <c r="G56" s="45" t="s">
        <v>24</v>
      </c>
      <c r="H56" s="46">
        <f t="shared" ref="H56:M56" si="11">H54+H55</f>
        <v>62</v>
      </c>
      <c r="I56" s="46">
        <f t="shared" si="11"/>
        <v>0</v>
      </c>
      <c r="J56" s="46">
        <f t="shared" si="11"/>
        <v>0</v>
      </c>
      <c r="K56" s="46">
        <f t="shared" si="11"/>
        <v>0</v>
      </c>
      <c r="L56" s="46">
        <f t="shared" si="11"/>
        <v>0</v>
      </c>
      <c r="M56" s="46">
        <f t="shared" si="11"/>
        <v>0</v>
      </c>
      <c r="N56" s="152"/>
      <c r="O56" s="119"/>
      <c r="P56" s="119"/>
      <c r="Q56" s="119"/>
    </row>
    <row r="57" spans="1:17" ht="14.25" customHeight="1" x14ac:dyDescent="0.25">
      <c r="A57" s="140">
        <v>1</v>
      </c>
      <c r="B57" s="142">
        <v>1</v>
      </c>
      <c r="C57" s="144">
        <v>32</v>
      </c>
      <c r="D57" s="145" t="s">
        <v>104</v>
      </c>
      <c r="E57" s="151" t="s">
        <v>29</v>
      </c>
      <c r="F57" s="118">
        <v>9</v>
      </c>
      <c r="G57" s="40" t="s">
        <v>26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151" t="s">
        <v>78</v>
      </c>
      <c r="O57" s="118">
        <v>0</v>
      </c>
      <c r="P57" s="118">
        <v>1</v>
      </c>
      <c r="Q57" s="118">
        <v>0</v>
      </c>
    </row>
    <row r="58" spans="1:17" ht="14.25" customHeight="1" x14ac:dyDescent="0.25">
      <c r="A58" s="294"/>
      <c r="B58" s="296"/>
      <c r="C58" s="285"/>
      <c r="D58" s="298"/>
      <c r="E58" s="242"/>
      <c r="F58" s="290"/>
      <c r="G58" s="43" t="s">
        <v>27</v>
      </c>
      <c r="H58" s="29">
        <v>280</v>
      </c>
      <c r="I58" s="29">
        <v>0</v>
      </c>
      <c r="J58" s="28">
        <v>297.28467000000001</v>
      </c>
      <c r="K58" s="29">
        <v>0</v>
      </c>
      <c r="L58" s="29">
        <v>0</v>
      </c>
      <c r="M58" s="29">
        <v>0</v>
      </c>
      <c r="N58" s="242"/>
      <c r="O58" s="290"/>
      <c r="P58" s="290"/>
      <c r="Q58" s="290"/>
    </row>
    <row r="59" spans="1:17" ht="14.25" customHeight="1" x14ac:dyDescent="0.25">
      <c r="A59" s="295"/>
      <c r="B59" s="297"/>
      <c r="C59" s="126"/>
      <c r="D59" s="238"/>
      <c r="E59" s="132"/>
      <c r="F59" s="126"/>
      <c r="G59" s="47" t="s">
        <v>137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42"/>
      <c r="O59" s="126"/>
      <c r="P59" s="126"/>
      <c r="Q59" s="126"/>
    </row>
    <row r="60" spans="1:17" ht="14.25" customHeight="1" x14ac:dyDescent="0.25">
      <c r="A60" s="141"/>
      <c r="B60" s="143"/>
      <c r="C60" s="119"/>
      <c r="D60" s="239"/>
      <c r="E60" s="133"/>
      <c r="F60" s="119"/>
      <c r="G60" s="35" t="s">
        <v>24</v>
      </c>
      <c r="H60" s="36">
        <f>SUM(H57:H59)</f>
        <v>280</v>
      </c>
      <c r="I60" s="36">
        <f t="shared" ref="I60:M60" si="12">SUM(I57:I59)</f>
        <v>0</v>
      </c>
      <c r="J60" s="36">
        <f t="shared" si="12"/>
        <v>297.28467000000001</v>
      </c>
      <c r="K60" s="36">
        <f t="shared" si="12"/>
        <v>0</v>
      </c>
      <c r="L60" s="36">
        <f t="shared" si="12"/>
        <v>0</v>
      </c>
      <c r="M60" s="36">
        <f t="shared" si="12"/>
        <v>0</v>
      </c>
      <c r="N60" s="152"/>
      <c r="O60" s="119"/>
      <c r="P60" s="119"/>
      <c r="Q60" s="119"/>
    </row>
    <row r="61" spans="1:17" ht="16.5" customHeight="1" x14ac:dyDescent="0.25">
      <c r="A61" s="228">
        <v>1</v>
      </c>
      <c r="B61" s="301">
        <v>1</v>
      </c>
      <c r="C61" s="144">
        <v>35</v>
      </c>
      <c r="D61" s="145" t="s">
        <v>77</v>
      </c>
      <c r="E61" s="147" t="s">
        <v>33</v>
      </c>
      <c r="F61" s="149">
        <v>9</v>
      </c>
      <c r="G61" s="37" t="s">
        <v>27</v>
      </c>
      <c r="H61" s="28">
        <v>55</v>
      </c>
      <c r="I61" s="28">
        <v>0</v>
      </c>
      <c r="J61" s="29">
        <v>55</v>
      </c>
      <c r="K61" s="29">
        <v>0</v>
      </c>
      <c r="L61" s="29">
        <v>45</v>
      </c>
      <c r="M61" s="28">
        <v>50</v>
      </c>
      <c r="N61" s="147" t="s">
        <v>78</v>
      </c>
      <c r="O61" s="248">
        <v>2</v>
      </c>
      <c r="P61" s="248">
        <v>2</v>
      </c>
      <c r="Q61" s="248">
        <v>2</v>
      </c>
    </row>
    <row r="62" spans="1:17" ht="27.75" customHeight="1" x14ac:dyDescent="0.25">
      <c r="A62" s="230"/>
      <c r="B62" s="264"/>
      <c r="C62" s="285"/>
      <c r="D62" s="288"/>
      <c r="E62" s="152"/>
      <c r="F62" s="291"/>
      <c r="G62" s="45" t="s">
        <v>24</v>
      </c>
      <c r="H62" s="46">
        <f t="shared" ref="H62:M62" si="13">H61</f>
        <v>55</v>
      </c>
      <c r="I62" s="46">
        <f t="shared" si="13"/>
        <v>0</v>
      </c>
      <c r="J62" s="46">
        <f t="shared" si="13"/>
        <v>55</v>
      </c>
      <c r="K62" s="46">
        <f t="shared" si="13"/>
        <v>0</v>
      </c>
      <c r="L62" s="46">
        <f t="shared" si="13"/>
        <v>45</v>
      </c>
      <c r="M62" s="46">
        <f t="shared" si="13"/>
        <v>50</v>
      </c>
      <c r="N62" s="133"/>
      <c r="O62" s="119"/>
      <c r="P62" s="119"/>
      <c r="Q62" s="119"/>
    </row>
    <row r="63" spans="1:17" ht="18" customHeight="1" x14ac:dyDescent="0.25">
      <c r="A63" s="304">
        <v>1</v>
      </c>
      <c r="B63" s="305">
        <v>1</v>
      </c>
      <c r="C63" s="306">
        <v>36</v>
      </c>
      <c r="D63" s="287" t="s">
        <v>79</v>
      </c>
      <c r="E63" s="151" t="s">
        <v>80</v>
      </c>
      <c r="F63" s="118">
        <v>9</v>
      </c>
      <c r="G63" s="37" t="s">
        <v>27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151" t="s">
        <v>71</v>
      </c>
      <c r="O63" s="118">
        <v>100</v>
      </c>
      <c r="P63" s="118">
        <v>100</v>
      </c>
      <c r="Q63" s="118">
        <v>100</v>
      </c>
    </row>
    <row r="64" spans="1:17" ht="25.5" customHeight="1" x14ac:dyDescent="0.25">
      <c r="A64" s="304"/>
      <c r="B64" s="305"/>
      <c r="C64" s="306"/>
      <c r="D64" s="289"/>
      <c r="E64" s="152"/>
      <c r="F64" s="291"/>
      <c r="G64" s="48" t="s">
        <v>24</v>
      </c>
      <c r="H64" s="49">
        <f t="shared" ref="H64:M64" si="14">H63</f>
        <v>0</v>
      </c>
      <c r="I64" s="49">
        <f t="shared" si="14"/>
        <v>0</v>
      </c>
      <c r="J64" s="49">
        <v>0</v>
      </c>
      <c r="K64" s="49">
        <v>0</v>
      </c>
      <c r="L64" s="49">
        <f t="shared" si="14"/>
        <v>0</v>
      </c>
      <c r="M64" s="49">
        <f t="shared" si="14"/>
        <v>0</v>
      </c>
      <c r="N64" s="152"/>
      <c r="O64" s="291"/>
      <c r="P64" s="291"/>
      <c r="Q64" s="291"/>
    </row>
    <row r="65" spans="1:18" ht="21.75" customHeight="1" x14ac:dyDescent="0.25">
      <c r="A65" s="140">
        <v>1</v>
      </c>
      <c r="B65" s="142">
        <v>1</v>
      </c>
      <c r="C65" s="144">
        <v>30</v>
      </c>
      <c r="D65" s="145" t="s">
        <v>130</v>
      </c>
      <c r="E65" s="147" t="s">
        <v>33</v>
      </c>
      <c r="F65" s="149">
        <v>9</v>
      </c>
      <c r="G65" s="40" t="s">
        <v>27</v>
      </c>
      <c r="H65" s="29">
        <v>20.48</v>
      </c>
      <c r="I65" s="29">
        <v>0</v>
      </c>
      <c r="J65" s="28">
        <v>49.170900000000003</v>
      </c>
      <c r="K65" s="29">
        <v>0</v>
      </c>
      <c r="L65" s="29">
        <v>0</v>
      </c>
      <c r="M65" s="29">
        <v>0</v>
      </c>
      <c r="N65" s="151" t="s">
        <v>71</v>
      </c>
      <c r="O65" s="118">
        <v>100</v>
      </c>
      <c r="P65" s="118">
        <v>100</v>
      </c>
      <c r="Q65" s="118">
        <v>100</v>
      </c>
    </row>
    <row r="66" spans="1:18" ht="21" customHeight="1" x14ac:dyDescent="0.25">
      <c r="A66" s="141"/>
      <c r="B66" s="143"/>
      <c r="C66" s="119"/>
      <c r="D66" s="146"/>
      <c r="E66" s="148"/>
      <c r="F66" s="150"/>
      <c r="G66" s="35" t="s">
        <v>24</v>
      </c>
      <c r="H66" s="36">
        <f t="shared" ref="H66:M66" si="15">SUM(H65:H65)</f>
        <v>20.48</v>
      </c>
      <c r="I66" s="36">
        <f t="shared" si="15"/>
        <v>0</v>
      </c>
      <c r="J66" s="36">
        <f t="shared" si="15"/>
        <v>49.170900000000003</v>
      </c>
      <c r="K66" s="36">
        <f t="shared" si="15"/>
        <v>0</v>
      </c>
      <c r="L66" s="36">
        <f t="shared" si="15"/>
        <v>0</v>
      </c>
      <c r="M66" s="36">
        <f t="shared" si="15"/>
        <v>0</v>
      </c>
      <c r="N66" s="152"/>
      <c r="O66" s="119"/>
      <c r="P66" s="119"/>
      <c r="Q66" s="119"/>
    </row>
    <row r="67" spans="1:18" ht="18.75" customHeight="1" x14ac:dyDescent="0.25">
      <c r="A67" s="292" t="s">
        <v>17</v>
      </c>
      <c r="B67" s="293" t="s">
        <v>17</v>
      </c>
      <c r="C67" s="127">
        <v>7</v>
      </c>
      <c r="D67" s="307" t="s">
        <v>32</v>
      </c>
      <c r="E67" s="244" t="s">
        <v>33</v>
      </c>
      <c r="F67" s="309" t="s">
        <v>25</v>
      </c>
      <c r="G67" s="37" t="s">
        <v>27</v>
      </c>
      <c r="H67" s="29">
        <v>10</v>
      </c>
      <c r="I67" s="29">
        <v>0</v>
      </c>
      <c r="J67" s="29">
        <v>0</v>
      </c>
      <c r="K67" s="29">
        <v>0</v>
      </c>
      <c r="L67" s="30">
        <v>10</v>
      </c>
      <c r="M67" s="30">
        <v>10</v>
      </c>
      <c r="N67" s="244" t="s">
        <v>34</v>
      </c>
      <c r="O67" s="273">
        <v>5</v>
      </c>
      <c r="P67" s="273">
        <v>6</v>
      </c>
      <c r="Q67" s="273">
        <v>6</v>
      </c>
    </row>
    <row r="68" spans="1:18" ht="21.75" customHeight="1" x14ac:dyDescent="0.25">
      <c r="A68" s="213"/>
      <c r="B68" s="216"/>
      <c r="C68" s="219"/>
      <c r="D68" s="308"/>
      <c r="E68" s="187"/>
      <c r="F68" s="310"/>
      <c r="G68" s="50" t="s">
        <v>24</v>
      </c>
      <c r="H68" s="51">
        <f t="shared" ref="H68:M68" si="16">H67</f>
        <v>10</v>
      </c>
      <c r="I68" s="51">
        <f t="shared" si="16"/>
        <v>0</v>
      </c>
      <c r="J68" s="51">
        <f t="shared" si="16"/>
        <v>0</v>
      </c>
      <c r="K68" s="51">
        <f t="shared" si="16"/>
        <v>0</v>
      </c>
      <c r="L68" s="51">
        <f t="shared" si="16"/>
        <v>10</v>
      </c>
      <c r="M68" s="51">
        <f t="shared" si="16"/>
        <v>10</v>
      </c>
      <c r="N68" s="187"/>
      <c r="O68" s="120"/>
      <c r="P68" s="120"/>
      <c r="Q68" s="120"/>
    </row>
    <row r="69" spans="1:18" ht="23.25" customHeight="1" x14ac:dyDescent="0.25">
      <c r="A69" s="314">
        <v>1</v>
      </c>
      <c r="B69" s="315">
        <v>1</v>
      </c>
      <c r="C69" s="316">
        <v>33</v>
      </c>
      <c r="D69" s="128" t="s">
        <v>74</v>
      </c>
      <c r="E69" s="317" t="s">
        <v>29</v>
      </c>
      <c r="F69" s="318">
        <v>5</v>
      </c>
      <c r="G69" s="52" t="s">
        <v>27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319" t="s">
        <v>115</v>
      </c>
      <c r="O69" s="311">
        <v>71</v>
      </c>
      <c r="P69" s="311">
        <v>73</v>
      </c>
      <c r="Q69" s="312">
        <v>75</v>
      </c>
    </row>
    <row r="70" spans="1:18" ht="27.75" customHeight="1" x14ac:dyDescent="0.25">
      <c r="A70" s="314"/>
      <c r="B70" s="315"/>
      <c r="C70" s="316"/>
      <c r="D70" s="223"/>
      <c r="E70" s="317"/>
      <c r="F70" s="318"/>
      <c r="G70" s="54" t="s">
        <v>24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19"/>
      <c r="O70" s="311"/>
      <c r="P70" s="311"/>
      <c r="Q70" s="313"/>
    </row>
    <row r="71" spans="1:18" ht="21" customHeight="1" x14ac:dyDescent="0.25">
      <c r="A71" s="320">
        <v>1</v>
      </c>
      <c r="B71" s="321">
        <v>1</v>
      </c>
      <c r="C71" s="316">
        <v>8</v>
      </c>
      <c r="D71" s="307" t="s">
        <v>124</v>
      </c>
      <c r="E71" s="319" t="s">
        <v>20</v>
      </c>
      <c r="F71" s="318">
        <v>2</v>
      </c>
      <c r="G71" s="53" t="s">
        <v>27</v>
      </c>
      <c r="H71" s="29">
        <v>30</v>
      </c>
      <c r="I71" s="29">
        <v>0</v>
      </c>
      <c r="J71" s="28">
        <v>50</v>
      </c>
      <c r="K71" s="29">
        <v>0</v>
      </c>
      <c r="L71" s="29">
        <v>30</v>
      </c>
      <c r="M71" s="29">
        <v>30</v>
      </c>
      <c r="N71" s="244" t="s">
        <v>73</v>
      </c>
      <c r="O71" s="120">
        <v>1</v>
      </c>
      <c r="P71" s="120">
        <v>1</v>
      </c>
      <c r="Q71" s="120">
        <v>1</v>
      </c>
    </row>
    <row r="72" spans="1:18" ht="17.25" customHeight="1" x14ac:dyDescent="0.25">
      <c r="A72" s="320"/>
      <c r="B72" s="321"/>
      <c r="C72" s="316"/>
      <c r="D72" s="322"/>
      <c r="E72" s="319"/>
      <c r="F72" s="318"/>
      <c r="G72" s="54" t="s">
        <v>24</v>
      </c>
      <c r="H72" s="36">
        <v>30</v>
      </c>
      <c r="I72" s="36">
        <f t="shared" ref="I72:M72" si="17">I71</f>
        <v>0</v>
      </c>
      <c r="J72" s="36">
        <f t="shared" si="17"/>
        <v>50</v>
      </c>
      <c r="K72" s="36">
        <f t="shared" si="17"/>
        <v>0</v>
      </c>
      <c r="L72" s="36">
        <v>30</v>
      </c>
      <c r="M72" s="36">
        <f t="shared" si="17"/>
        <v>30</v>
      </c>
      <c r="N72" s="188"/>
      <c r="O72" s="121"/>
      <c r="P72" s="121"/>
      <c r="Q72" s="121"/>
    </row>
    <row r="73" spans="1:18" ht="15.75" customHeight="1" x14ac:dyDescent="0.25">
      <c r="A73" s="31" t="s">
        <v>17</v>
      </c>
      <c r="B73" s="32" t="s">
        <v>17</v>
      </c>
      <c r="C73" s="137" t="s">
        <v>35</v>
      </c>
      <c r="D73" s="138"/>
      <c r="E73" s="138"/>
      <c r="F73" s="138"/>
      <c r="G73" s="139"/>
      <c r="H73" s="55">
        <f>H17+H19+H22+H26+H29+H32+H36+H41+H45+H49+H53+H56+H60+H62+H64+H66+H68+H72</f>
        <v>5211.2528999999995</v>
      </c>
      <c r="I73" s="55">
        <f>I17+I19+I22+I26+I29+I32+I36+I36+I41+I45+I49+I53+I56+I60+I62+I64+I66+I68+I70+I72</f>
        <v>0</v>
      </c>
      <c r="J73" s="55">
        <f>J17+J19+J22+J26+J29+J32+J36+J41+J45+J49+J53+J56+J60+J62+J64+J66+J68+J70+J72</f>
        <v>5558.7744199999997</v>
      </c>
      <c r="K73" s="55">
        <f>K17+K19+K22+K26+K29+K32+K36+K41+K45+K49+K53+K56+K60+K62+K64+K66+K68+K70+K72</f>
        <v>0</v>
      </c>
      <c r="L73" s="55">
        <f>L17+L19+L22+L26+L29+L32+L36+L41+L45+L49+L53+L56+L60+L62+L64+L66+L68+L70+L72</f>
        <v>2831.41</v>
      </c>
      <c r="M73" s="55">
        <f>M17+M19+M22+M26+M29+M32+M36+M41+M45+M49+M53+M56+M60+M62+M64+M66+M68+M70+M72</f>
        <v>4042.9</v>
      </c>
      <c r="N73" s="55"/>
      <c r="O73" s="32"/>
      <c r="P73" s="32"/>
      <c r="Q73" s="56"/>
      <c r="R73" s="5"/>
    </row>
    <row r="74" spans="1:18" ht="18.75" customHeight="1" x14ac:dyDescent="0.25">
      <c r="A74" s="57" t="s">
        <v>17</v>
      </c>
      <c r="B74" s="58" t="s">
        <v>36</v>
      </c>
      <c r="C74" s="323" t="s">
        <v>37</v>
      </c>
      <c r="D74" s="324"/>
      <c r="E74" s="324"/>
      <c r="F74" s="324"/>
      <c r="G74" s="324"/>
      <c r="H74" s="324"/>
      <c r="I74" s="324"/>
      <c r="J74" s="324"/>
      <c r="K74" s="324"/>
      <c r="L74" s="324"/>
      <c r="M74" s="324"/>
      <c r="N74" s="324"/>
      <c r="O74" s="324"/>
      <c r="P74" s="324"/>
      <c r="Q74" s="325"/>
    </row>
    <row r="75" spans="1:18" ht="20.25" customHeight="1" x14ac:dyDescent="0.25">
      <c r="A75" s="153" t="s">
        <v>17</v>
      </c>
      <c r="B75" s="155" t="s">
        <v>36</v>
      </c>
      <c r="C75" s="316">
        <v>1</v>
      </c>
      <c r="D75" s="327" t="s">
        <v>38</v>
      </c>
      <c r="E75" s="319" t="s">
        <v>39</v>
      </c>
      <c r="F75" s="326" t="s">
        <v>25</v>
      </c>
      <c r="G75" s="53" t="s">
        <v>27</v>
      </c>
      <c r="H75" s="29">
        <v>400</v>
      </c>
      <c r="I75" s="29">
        <v>0</v>
      </c>
      <c r="J75" s="29">
        <v>400</v>
      </c>
      <c r="K75" s="29">
        <v>0</v>
      </c>
      <c r="L75" s="29">
        <v>450</v>
      </c>
      <c r="M75" s="29">
        <v>500</v>
      </c>
      <c r="N75" s="319" t="s">
        <v>40</v>
      </c>
      <c r="O75" s="318">
        <v>2</v>
      </c>
      <c r="P75" s="318">
        <v>2</v>
      </c>
      <c r="Q75" s="318">
        <v>2</v>
      </c>
    </row>
    <row r="76" spans="1:18" ht="22.5" customHeight="1" x14ac:dyDescent="0.25">
      <c r="A76" s="154"/>
      <c r="B76" s="155"/>
      <c r="C76" s="316"/>
      <c r="D76" s="327"/>
      <c r="E76" s="319"/>
      <c r="F76" s="326"/>
      <c r="G76" s="54" t="s">
        <v>28</v>
      </c>
      <c r="H76" s="36">
        <f t="shared" ref="H76:M76" si="18">H75</f>
        <v>400</v>
      </c>
      <c r="I76" s="36">
        <f t="shared" si="18"/>
        <v>0</v>
      </c>
      <c r="J76" s="36">
        <f t="shared" si="18"/>
        <v>400</v>
      </c>
      <c r="K76" s="36">
        <f t="shared" si="18"/>
        <v>0</v>
      </c>
      <c r="L76" s="36">
        <f t="shared" si="18"/>
        <v>450</v>
      </c>
      <c r="M76" s="36">
        <f t="shared" si="18"/>
        <v>500</v>
      </c>
      <c r="N76" s="319"/>
      <c r="O76" s="318"/>
      <c r="P76" s="318"/>
      <c r="Q76" s="318"/>
    </row>
    <row r="77" spans="1:18" ht="22.5" customHeight="1" x14ac:dyDescent="0.2">
      <c r="A77" s="122">
        <v>1</v>
      </c>
      <c r="B77" s="351">
        <v>2</v>
      </c>
      <c r="C77" s="352">
        <v>3</v>
      </c>
      <c r="D77" s="128" t="s">
        <v>134</v>
      </c>
      <c r="E77" s="259" t="s">
        <v>39</v>
      </c>
      <c r="F77" s="134">
        <v>9</v>
      </c>
      <c r="G77" s="59" t="s">
        <v>107</v>
      </c>
      <c r="H77" s="473">
        <v>3.67</v>
      </c>
      <c r="I77" s="60">
        <v>0</v>
      </c>
      <c r="J77" s="473">
        <v>3.67</v>
      </c>
      <c r="K77" s="60">
        <v>0</v>
      </c>
      <c r="L77" s="60">
        <v>0</v>
      </c>
      <c r="M77" s="60">
        <v>0</v>
      </c>
      <c r="N77" s="135" t="s">
        <v>71</v>
      </c>
      <c r="O77" s="248">
        <v>100</v>
      </c>
      <c r="P77" s="248">
        <v>0</v>
      </c>
      <c r="Q77" s="120">
        <v>0</v>
      </c>
    </row>
    <row r="78" spans="1:18" ht="17.25" customHeight="1" x14ac:dyDescent="0.25">
      <c r="A78" s="299"/>
      <c r="B78" s="302"/>
      <c r="C78" s="271"/>
      <c r="D78" s="265"/>
      <c r="E78" s="353"/>
      <c r="F78" s="466"/>
      <c r="G78" s="470" t="s">
        <v>28</v>
      </c>
      <c r="H78" s="366">
        <v>3.6743299999999999</v>
      </c>
      <c r="I78" s="366">
        <f t="shared" ref="I78:K78" si="19">I77</f>
        <v>0</v>
      </c>
      <c r="J78" s="366">
        <f t="shared" si="19"/>
        <v>3.67</v>
      </c>
      <c r="K78" s="366">
        <f t="shared" si="19"/>
        <v>0</v>
      </c>
      <c r="L78" s="366">
        <v>0</v>
      </c>
      <c r="M78" s="366">
        <v>0</v>
      </c>
      <c r="N78" s="466"/>
      <c r="O78" s="468"/>
      <c r="P78" s="468"/>
      <c r="Q78" s="246"/>
    </row>
    <row r="79" spans="1:18" ht="11.25" customHeight="1" x14ac:dyDescent="0.25">
      <c r="A79" s="300"/>
      <c r="B79" s="303"/>
      <c r="C79" s="272"/>
      <c r="D79" s="266"/>
      <c r="E79" s="354"/>
      <c r="F79" s="467"/>
      <c r="G79" s="471"/>
      <c r="H79" s="472"/>
      <c r="I79" s="472"/>
      <c r="J79" s="472"/>
      <c r="K79" s="472"/>
      <c r="L79" s="472"/>
      <c r="M79" s="472"/>
      <c r="N79" s="467"/>
      <c r="O79" s="469"/>
      <c r="P79" s="469"/>
      <c r="Q79" s="247"/>
    </row>
    <row r="80" spans="1:18" ht="20.25" customHeight="1" x14ac:dyDescent="0.25">
      <c r="A80" s="31" t="s">
        <v>17</v>
      </c>
      <c r="B80" s="61">
        <v>2</v>
      </c>
      <c r="C80" s="137" t="s">
        <v>35</v>
      </c>
      <c r="D80" s="138"/>
      <c r="E80" s="138"/>
      <c r="F80" s="138"/>
      <c r="G80" s="139"/>
      <c r="H80" s="55">
        <f>H76+H78</f>
        <v>403.67433</v>
      </c>
      <c r="I80" s="55">
        <f>I76</f>
        <v>0</v>
      </c>
      <c r="J80" s="55">
        <f>J76+J78</f>
        <v>403.67</v>
      </c>
      <c r="K80" s="55">
        <f>K76</f>
        <v>0</v>
      </c>
      <c r="L80" s="55">
        <f>L76</f>
        <v>450</v>
      </c>
      <c r="M80" s="55">
        <f>M76</f>
        <v>500</v>
      </c>
      <c r="N80" s="62"/>
      <c r="O80" s="32"/>
      <c r="P80" s="32"/>
      <c r="Q80" s="56"/>
      <c r="R80" s="5"/>
    </row>
    <row r="81" spans="1:17" ht="26.25" customHeight="1" x14ac:dyDescent="0.25">
      <c r="A81" s="57" t="s">
        <v>17</v>
      </c>
      <c r="B81" s="58" t="s">
        <v>41</v>
      </c>
      <c r="C81" s="328" t="s">
        <v>42</v>
      </c>
      <c r="D81" s="329"/>
      <c r="E81" s="329"/>
      <c r="F81" s="329"/>
      <c r="G81" s="329"/>
      <c r="H81" s="329"/>
      <c r="I81" s="329"/>
      <c r="J81" s="329"/>
      <c r="K81" s="329"/>
      <c r="L81" s="329"/>
      <c r="M81" s="329"/>
      <c r="N81" s="329"/>
      <c r="O81" s="329"/>
      <c r="P81" s="329"/>
      <c r="Q81" s="330"/>
    </row>
    <row r="82" spans="1:17" ht="16.5" customHeight="1" x14ac:dyDescent="0.25">
      <c r="A82" s="331" t="s">
        <v>17</v>
      </c>
      <c r="B82" s="155" t="s">
        <v>41</v>
      </c>
      <c r="C82" s="316">
        <v>13</v>
      </c>
      <c r="D82" s="327" t="s">
        <v>43</v>
      </c>
      <c r="E82" s="131" t="s">
        <v>44</v>
      </c>
      <c r="F82" s="334" t="s">
        <v>45</v>
      </c>
      <c r="G82" s="63" t="s">
        <v>27</v>
      </c>
      <c r="H82" s="64">
        <v>723.12</v>
      </c>
      <c r="I82" s="64">
        <v>0</v>
      </c>
      <c r="J82" s="65">
        <v>1104.4100000000001</v>
      </c>
      <c r="K82" s="66">
        <v>0</v>
      </c>
      <c r="L82" s="67">
        <v>800</v>
      </c>
      <c r="M82" s="67">
        <v>850</v>
      </c>
      <c r="N82" s="335" t="s">
        <v>46</v>
      </c>
      <c r="O82" s="273">
        <v>10</v>
      </c>
      <c r="P82" s="273">
        <v>10</v>
      </c>
      <c r="Q82" s="273">
        <v>10</v>
      </c>
    </row>
    <row r="83" spans="1:17" ht="14.25" customHeight="1" x14ac:dyDescent="0.25">
      <c r="A83" s="331"/>
      <c r="B83" s="155"/>
      <c r="C83" s="316"/>
      <c r="D83" s="327"/>
      <c r="E83" s="332"/>
      <c r="F83" s="334"/>
      <c r="G83" s="63" t="s">
        <v>47</v>
      </c>
      <c r="H83" s="64">
        <v>4.09</v>
      </c>
      <c r="I83" s="64">
        <v>0</v>
      </c>
      <c r="J83" s="68">
        <v>3.5</v>
      </c>
      <c r="K83" s="68">
        <v>0</v>
      </c>
      <c r="L83" s="67">
        <v>103</v>
      </c>
      <c r="M83" s="67">
        <v>103</v>
      </c>
      <c r="N83" s="335"/>
      <c r="O83" s="273"/>
      <c r="P83" s="273"/>
      <c r="Q83" s="273"/>
    </row>
    <row r="84" spans="1:17" ht="15" customHeight="1" x14ac:dyDescent="0.25">
      <c r="A84" s="331"/>
      <c r="B84" s="155"/>
      <c r="C84" s="316"/>
      <c r="D84" s="327"/>
      <c r="E84" s="332"/>
      <c r="F84" s="334"/>
      <c r="G84" s="63" t="s">
        <v>89</v>
      </c>
      <c r="H84" s="64">
        <v>0</v>
      </c>
      <c r="I84" s="64">
        <v>0</v>
      </c>
      <c r="J84" s="66">
        <v>1.341</v>
      </c>
      <c r="K84" s="68">
        <v>0</v>
      </c>
      <c r="L84" s="67">
        <v>0</v>
      </c>
      <c r="M84" s="67">
        <v>0</v>
      </c>
      <c r="N84" s="335"/>
      <c r="O84" s="273"/>
      <c r="P84" s="273"/>
      <c r="Q84" s="273"/>
    </row>
    <row r="85" spans="1:17" ht="15.75" customHeight="1" x14ac:dyDescent="0.25">
      <c r="A85" s="331"/>
      <c r="B85" s="155"/>
      <c r="C85" s="316"/>
      <c r="D85" s="327"/>
      <c r="E85" s="333"/>
      <c r="F85" s="334"/>
      <c r="G85" s="69" t="s">
        <v>28</v>
      </c>
      <c r="H85" s="70">
        <f t="shared" ref="H85:M85" si="20">H82+H83+H84</f>
        <v>727.21</v>
      </c>
      <c r="I85" s="70">
        <f t="shared" si="20"/>
        <v>0</v>
      </c>
      <c r="J85" s="70">
        <f t="shared" si="20"/>
        <v>1109.251</v>
      </c>
      <c r="K85" s="70">
        <f t="shared" si="20"/>
        <v>0</v>
      </c>
      <c r="L85" s="70">
        <f t="shared" si="20"/>
        <v>903</v>
      </c>
      <c r="M85" s="70">
        <f t="shared" si="20"/>
        <v>953</v>
      </c>
      <c r="N85" s="335"/>
      <c r="O85" s="273"/>
      <c r="P85" s="273"/>
      <c r="Q85" s="273"/>
    </row>
    <row r="86" spans="1:17" ht="24" customHeight="1" x14ac:dyDescent="0.25">
      <c r="A86" s="337">
        <v>1</v>
      </c>
      <c r="B86" s="125">
        <v>3</v>
      </c>
      <c r="C86" s="127">
        <v>21</v>
      </c>
      <c r="D86" s="307" t="s">
        <v>97</v>
      </c>
      <c r="E86" s="131" t="s">
        <v>84</v>
      </c>
      <c r="F86" s="134">
        <v>9</v>
      </c>
      <c r="G86" s="71" t="s">
        <v>27</v>
      </c>
      <c r="H86" s="72">
        <v>32.07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317" t="s">
        <v>87</v>
      </c>
      <c r="O86" s="336">
        <v>1</v>
      </c>
      <c r="P86" s="336">
        <v>0</v>
      </c>
      <c r="Q86" s="336">
        <v>0</v>
      </c>
    </row>
    <row r="87" spans="1:17" ht="19.5" customHeight="1" x14ac:dyDescent="0.25">
      <c r="A87" s="338"/>
      <c r="B87" s="340"/>
      <c r="C87" s="219"/>
      <c r="D87" s="308"/>
      <c r="E87" s="332"/>
      <c r="F87" s="342"/>
      <c r="G87" s="71" t="s">
        <v>107</v>
      </c>
      <c r="H87" s="72"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317"/>
      <c r="O87" s="336"/>
      <c r="P87" s="336"/>
      <c r="Q87" s="336"/>
    </row>
    <row r="88" spans="1:17" ht="17.25" customHeight="1" x14ac:dyDescent="0.25">
      <c r="A88" s="339"/>
      <c r="B88" s="341"/>
      <c r="C88" s="220"/>
      <c r="D88" s="322"/>
      <c r="E88" s="333"/>
      <c r="F88" s="343"/>
      <c r="G88" s="73" t="s">
        <v>24</v>
      </c>
      <c r="H88" s="70">
        <f t="shared" ref="H88:M88" si="21">SUM(H86)</f>
        <v>32.07</v>
      </c>
      <c r="I88" s="70">
        <f t="shared" si="21"/>
        <v>0</v>
      </c>
      <c r="J88" s="70">
        <f>SUM(J86+J87)</f>
        <v>0</v>
      </c>
      <c r="K88" s="70">
        <f t="shared" si="21"/>
        <v>0</v>
      </c>
      <c r="L88" s="70">
        <f t="shared" si="21"/>
        <v>0</v>
      </c>
      <c r="M88" s="70">
        <f t="shared" si="21"/>
        <v>0</v>
      </c>
      <c r="N88" s="317"/>
      <c r="O88" s="336"/>
      <c r="P88" s="336"/>
      <c r="Q88" s="336"/>
    </row>
    <row r="89" spans="1:17" ht="17.25" customHeight="1" x14ac:dyDescent="0.25">
      <c r="A89" s="337">
        <v>1</v>
      </c>
      <c r="B89" s="125">
        <v>3</v>
      </c>
      <c r="C89" s="127">
        <v>22</v>
      </c>
      <c r="D89" s="307" t="s">
        <v>96</v>
      </c>
      <c r="E89" s="131" t="s">
        <v>85</v>
      </c>
      <c r="F89" s="134">
        <v>9</v>
      </c>
      <c r="G89" s="59" t="s">
        <v>27</v>
      </c>
      <c r="H89" s="64">
        <v>0</v>
      </c>
      <c r="I89" s="68">
        <v>0</v>
      </c>
      <c r="J89" s="68">
        <v>0</v>
      </c>
      <c r="K89" s="68">
        <v>0</v>
      </c>
      <c r="L89" s="68">
        <v>0</v>
      </c>
      <c r="M89" s="68">
        <v>0</v>
      </c>
      <c r="N89" s="135" t="s">
        <v>87</v>
      </c>
      <c r="O89" s="346">
        <v>1</v>
      </c>
      <c r="P89" s="346">
        <v>0</v>
      </c>
      <c r="Q89" s="346">
        <v>0</v>
      </c>
    </row>
    <row r="90" spans="1:17" ht="17.25" customHeight="1" x14ac:dyDescent="0.25">
      <c r="A90" s="338"/>
      <c r="B90" s="340"/>
      <c r="C90" s="219"/>
      <c r="D90" s="308"/>
      <c r="E90" s="332"/>
      <c r="F90" s="342"/>
      <c r="G90" s="59" t="s">
        <v>107</v>
      </c>
      <c r="H90" s="64">
        <v>119.45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344"/>
      <c r="O90" s="347"/>
      <c r="P90" s="347"/>
      <c r="Q90" s="347"/>
    </row>
    <row r="91" spans="1:17" ht="24" customHeight="1" x14ac:dyDescent="0.25">
      <c r="A91" s="339"/>
      <c r="B91" s="341"/>
      <c r="C91" s="220"/>
      <c r="D91" s="322"/>
      <c r="E91" s="333"/>
      <c r="F91" s="343"/>
      <c r="G91" s="54" t="s">
        <v>24</v>
      </c>
      <c r="H91" s="36">
        <f>SUM(H89:H90)</f>
        <v>119.45</v>
      </c>
      <c r="I91" s="36">
        <f t="shared" ref="I91:M91" si="22">SUM(I89:I90)</f>
        <v>0</v>
      </c>
      <c r="J91" s="36">
        <f t="shared" si="22"/>
        <v>0</v>
      </c>
      <c r="K91" s="36">
        <f t="shared" si="22"/>
        <v>0</v>
      </c>
      <c r="L91" s="36">
        <f t="shared" si="22"/>
        <v>0</v>
      </c>
      <c r="M91" s="36">
        <f t="shared" si="22"/>
        <v>0</v>
      </c>
      <c r="N91" s="345"/>
      <c r="O91" s="348"/>
      <c r="P91" s="348"/>
      <c r="Q91" s="348"/>
    </row>
    <row r="92" spans="1:17" ht="24.75" customHeight="1" x14ac:dyDescent="0.25">
      <c r="A92" s="349">
        <v>1</v>
      </c>
      <c r="B92" s="340">
        <v>3</v>
      </c>
      <c r="C92" s="219">
        <v>23</v>
      </c>
      <c r="D92" s="307" t="s">
        <v>95</v>
      </c>
      <c r="E92" s="332" t="s">
        <v>85</v>
      </c>
      <c r="F92" s="134">
        <v>9</v>
      </c>
      <c r="G92" s="59" t="s">
        <v>27</v>
      </c>
      <c r="H92" s="64">
        <v>10.19</v>
      </c>
      <c r="I92" s="68">
        <v>0</v>
      </c>
      <c r="J92" s="68">
        <v>0</v>
      </c>
      <c r="K92" s="68">
        <v>0</v>
      </c>
      <c r="L92" s="68">
        <v>0</v>
      </c>
      <c r="M92" s="74">
        <v>0</v>
      </c>
      <c r="N92" s="344" t="s">
        <v>87</v>
      </c>
      <c r="O92" s="347">
        <v>1</v>
      </c>
      <c r="P92" s="347">
        <v>0</v>
      </c>
      <c r="Q92" s="347">
        <v>0</v>
      </c>
    </row>
    <row r="93" spans="1:17" ht="24" customHeight="1" x14ac:dyDescent="0.25">
      <c r="A93" s="349"/>
      <c r="B93" s="340"/>
      <c r="C93" s="219"/>
      <c r="D93" s="308"/>
      <c r="E93" s="332"/>
      <c r="F93" s="342"/>
      <c r="G93" s="59" t="s">
        <v>107</v>
      </c>
      <c r="H93" s="64"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344"/>
      <c r="O93" s="347"/>
      <c r="P93" s="347"/>
      <c r="Q93" s="347"/>
    </row>
    <row r="94" spans="1:17" ht="24" customHeight="1" x14ac:dyDescent="0.25">
      <c r="A94" s="350"/>
      <c r="B94" s="341"/>
      <c r="C94" s="220"/>
      <c r="D94" s="322"/>
      <c r="E94" s="333"/>
      <c r="F94" s="343"/>
      <c r="G94" s="73" t="s">
        <v>28</v>
      </c>
      <c r="H94" s="70">
        <f t="shared" ref="H94:M94" si="23">SUM(H92)</f>
        <v>10.19</v>
      </c>
      <c r="I94" s="70">
        <f t="shared" si="23"/>
        <v>0</v>
      </c>
      <c r="J94" s="70">
        <f>SUM(J92+J93)</f>
        <v>0</v>
      </c>
      <c r="K94" s="70">
        <f t="shared" si="23"/>
        <v>0</v>
      </c>
      <c r="L94" s="70">
        <f t="shared" si="23"/>
        <v>0</v>
      </c>
      <c r="M94" s="70">
        <f t="shared" si="23"/>
        <v>0</v>
      </c>
      <c r="N94" s="345"/>
      <c r="O94" s="348"/>
      <c r="P94" s="348"/>
      <c r="Q94" s="348"/>
    </row>
    <row r="95" spans="1:17" ht="26.25" customHeight="1" x14ac:dyDescent="0.25">
      <c r="A95" s="122">
        <v>1</v>
      </c>
      <c r="B95" s="125">
        <v>3</v>
      </c>
      <c r="C95" s="127">
        <v>25</v>
      </c>
      <c r="D95" s="128" t="s">
        <v>92</v>
      </c>
      <c r="E95" s="131" t="s">
        <v>33</v>
      </c>
      <c r="F95" s="134">
        <v>9</v>
      </c>
      <c r="G95" s="75" t="s">
        <v>27</v>
      </c>
      <c r="H95" s="60">
        <v>20</v>
      </c>
      <c r="I95" s="60">
        <v>0</v>
      </c>
      <c r="J95" s="117">
        <f>10+2.5</f>
        <v>12.5</v>
      </c>
      <c r="K95" s="60">
        <v>0</v>
      </c>
      <c r="L95" s="60">
        <v>23</v>
      </c>
      <c r="M95" s="60">
        <v>30</v>
      </c>
      <c r="N95" s="135" t="s">
        <v>93</v>
      </c>
      <c r="O95" s="346">
        <v>7</v>
      </c>
      <c r="P95" s="346">
        <v>8</v>
      </c>
      <c r="Q95" s="346">
        <v>10</v>
      </c>
    </row>
    <row r="96" spans="1:17" ht="15" customHeight="1" x14ac:dyDescent="0.25">
      <c r="A96" s="123"/>
      <c r="B96" s="126"/>
      <c r="C96" s="126"/>
      <c r="D96" s="129"/>
      <c r="E96" s="132"/>
      <c r="F96" s="132"/>
      <c r="G96" s="363" t="s">
        <v>28</v>
      </c>
      <c r="H96" s="365">
        <f t="shared" ref="H96:M96" si="24">H95</f>
        <v>20</v>
      </c>
      <c r="I96" s="365">
        <f t="shared" si="24"/>
        <v>0</v>
      </c>
      <c r="J96" s="365">
        <f t="shared" si="24"/>
        <v>12.5</v>
      </c>
      <c r="K96" s="365">
        <f t="shared" si="24"/>
        <v>0</v>
      </c>
      <c r="L96" s="365">
        <f t="shared" si="24"/>
        <v>23</v>
      </c>
      <c r="M96" s="365">
        <f t="shared" si="24"/>
        <v>30</v>
      </c>
      <c r="N96" s="132"/>
      <c r="O96" s="126"/>
      <c r="P96" s="126"/>
      <c r="Q96" s="126"/>
    </row>
    <row r="97" spans="1:18" ht="12" customHeight="1" x14ac:dyDescent="0.25">
      <c r="A97" s="124"/>
      <c r="B97" s="119"/>
      <c r="C97" s="119"/>
      <c r="D97" s="130"/>
      <c r="E97" s="133"/>
      <c r="F97" s="133"/>
      <c r="G97" s="364"/>
      <c r="H97" s="119"/>
      <c r="I97" s="119"/>
      <c r="J97" s="119"/>
      <c r="K97" s="119"/>
      <c r="L97" s="119"/>
      <c r="M97" s="119"/>
      <c r="N97" s="133"/>
      <c r="O97" s="119"/>
      <c r="P97" s="119"/>
      <c r="Q97" s="119"/>
    </row>
    <row r="98" spans="1:18" ht="22.5" customHeight="1" x14ac:dyDescent="0.25">
      <c r="A98" s="122">
        <v>1</v>
      </c>
      <c r="B98" s="125">
        <v>1</v>
      </c>
      <c r="C98" s="127">
        <v>5</v>
      </c>
      <c r="D98" s="128" t="s">
        <v>133</v>
      </c>
      <c r="E98" s="131" t="s">
        <v>33</v>
      </c>
      <c r="F98" s="134">
        <v>9</v>
      </c>
      <c r="G98" s="59" t="s">
        <v>107</v>
      </c>
      <c r="H98" s="72">
        <v>31.62</v>
      </c>
      <c r="I98" s="60">
        <v>0</v>
      </c>
      <c r="J98" s="60">
        <v>31.616</v>
      </c>
      <c r="K98" s="60">
        <v>0</v>
      </c>
      <c r="L98" s="60">
        <v>0</v>
      </c>
      <c r="M98" s="60">
        <v>0</v>
      </c>
      <c r="N98" s="135" t="s">
        <v>71</v>
      </c>
      <c r="O98" s="136">
        <v>100</v>
      </c>
      <c r="P98" s="136">
        <v>0</v>
      </c>
      <c r="Q98" s="136">
        <v>0</v>
      </c>
    </row>
    <row r="99" spans="1:18" ht="17.25" customHeight="1" x14ac:dyDescent="0.25">
      <c r="A99" s="123"/>
      <c r="B99" s="126"/>
      <c r="C99" s="126"/>
      <c r="D99" s="129"/>
      <c r="E99" s="132"/>
      <c r="F99" s="132"/>
      <c r="G99" s="363" t="s">
        <v>28</v>
      </c>
      <c r="H99" s="366">
        <f t="shared" ref="H99:K99" si="25">H98</f>
        <v>31.62</v>
      </c>
      <c r="I99" s="365">
        <f t="shared" si="25"/>
        <v>0</v>
      </c>
      <c r="J99" s="365">
        <f t="shared" si="25"/>
        <v>31.616</v>
      </c>
      <c r="K99" s="365">
        <f t="shared" si="25"/>
        <v>0</v>
      </c>
      <c r="L99" s="365">
        <v>0</v>
      </c>
      <c r="M99" s="365">
        <v>0</v>
      </c>
      <c r="N99" s="132"/>
      <c r="O99" s="126"/>
      <c r="P99" s="126"/>
      <c r="Q99" s="126"/>
    </row>
    <row r="100" spans="1:18" ht="21.75" customHeight="1" x14ac:dyDescent="0.25">
      <c r="A100" s="124"/>
      <c r="B100" s="119"/>
      <c r="C100" s="119"/>
      <c r="D100" s="130"/>
      <c r="E100" s="133"/>
      <c r="F100" s="133"/>
      <c r="G100" s="364"/>
      <c r="H100" s="367"/>
      <c r="I100" s="119"/>
      <c r="J100" s="119"/>
      <c r="K100" s="119"/>
      <c r="L100" s="119"/>
      <c r="M100" s="119"/>
      <c r="N100" s="133"/>
      <c r="O100" s="119"/>
      <c r="P100" s="119"/>
      <c r="Q100" s="119"/>
    </row>
    <row r="101" spans="1:18" ht="18" customHeight="1" x14ac:dyDescent="0.25">
      <c r="A101" s="331" t="s">
        <v>17</v>
      </c>
      <c r="B101" s="155" t="s">
        <v>41</v>
      </c>
      <c r="C101" s="378">
        <v>14</v>
      </c>
      <c r="D101" s="322" t="s">
        <v>48</v>
      </c>
      <c r="E101" s="188" t="s">
        <v>49</v>
      </c>
      <c r="F101" s="383" t="s">
        <v>45</v>
      </c>
      <c r="G101" s="75" t="s">
        <v>50</v>
      </c>
      <c r="H101" s="64">
        <v>5.3</v>
      </c>
      <c r="I101" s="64">
        <v>0</v>
      </c>
      <c r="J101" s="68">
        <v>0</v>
      </c>
      <c r="K101" s="68">
        <v>0</v>
      </c>
      <c r="L101" s="67">
        <v>35</v>
      </c>
      <c r="M101" s="67">
        <v>40</v>
      </c>
      <c r="N101" s="373" t="s">
        <v>51</v>
      </c>
      <c r="O101" s="273">
        <v>10</v>
      </c>
      <c r="P101" s="273">
        <v>10</v>
      </c>
      <c r="Q101" s="273">
        <v>10</v>
      </c>
    </row>
    <row r="102" spans="1:18" ht="28.5" customHeight="1" x14ac:dyDescent="0.25">
      <c r="A102" s="331"/>
      <c r="B102" s="155"/>
      <c r="C102" s="379"/>
      <c r="D102" s="327"/>
      <c r="E102" s="319"/>
      <c r="F102" s="326"/>
      <c r="G102" s="63" t="s">
        <v>27</v>
      </c>
      <c r="H102" s="68">
        <v>0</v>
      </c>
      <c r="I102" s="68">
        <v>0</v>
      </c>
      <c r="J102" s="68">
        <v>0</v>
      </c>
      <c r="K102" s="64">
        <v>0</v>
      </c>
      <c r="L102" s="67">
        <v>0</v>
      </c>
      <c r="M102" s="67">
        <v>0</v>
      </c>
      <c r="N102" s="374"/>
      <c r="O102" s="273"/>
      <c r="P102" s="273"/>
      <c r="Q102" s="273"/>
    </row>
    <row r="103" spans="1:18" ht="20.25" customHeight="1" thickBot="1" x14ac:dyDescent="0.3">
      <c r="A103" s="376"/>
      <c r="B103" s="377"/>
      <c r="C103" s="380"/>
      <c r="D103" s="381"/>
      <c r="E103" s="382"/>
      <c r="F103" s="384"/>
      <c r="G103" s="76" t="s">
        <v>28</v>
      </c>
      <c r="H103" s="70">
        <f t="shared" ref="H103:M103" si="26">SUM(H101:H102)</f>
        <v>5.3</v>
      </c>
      <c r="I103" s="70">
        <f t="shared" si="26"/>
        <v>0</v>
      </c>
      <c r="J103" s="70">
        <f t="shared" si="26"/>
        <v>0</v>
      </c>
      <c r="K103" s="70">
        <f t="shared" si="26"/>
        <v>0</v>
      </c>
      <c r="L103" s="70">
        <f t="shared" si="26"/>
        <v>35</v>
      </c>
      <c r="M103" s="70">
        <f t="shared" si="26"/>
        <v>40</v>
      </c>
      <c r="N103" s="375"/>
      <c r="O103" s="273"/>
      <c r="P103" s="273"/>
      <c r="Q103" s="273"/>
    </row>
    <row r="104" spans="1:18" s="20" customFormat="1" ht="23.25" customHeight="1" thickBot="1" x14ac:dyDescent="0.3">
      <c r="A104" s="77" t="s">
        <v>17</v>
      </c>
      <c r="B104" s="78" t="s">
        <v>41</v>
      </c>
      <c r="C104" s="360" t="s">
        <v>35</v>
      </c>
      <c r="D104" s="361"/>
      <c r="E104" s="361"/>
      <c r="F104" s="361"/>
      <c r="G104" s="362"/>
      <c r="H104" s="80">
        <f>H85+H88+H91+H94+H96+H99+H103</f>
        <v>945.84000000000015</v>
      </c>
      <c r="I104" s="80">
        <f>I85+I88+I91+I94+I96+I103</f>
        <v>0</v>
      </c>
      <c r="J104" s="80">
        <f>J85+J88+J91+J94+J96+J99+J103</f>
        <v>1153.367</v>
      </c>
      <c r="K104" s="80">
        <f>K85+K88+K91+K94+K96+K103</f>
        <v>0</v>
      </c>
      <c r="L104" s="80">
        <f>L85+L88+L91+L94+L96+L103</f>
        <v>961</v>
      </c>
      <c r="M104" s="80">
        <f>M85+M88+M91+M94+M96+M103</f>
        <v>1023</v>
      </c>
      <c r="N104" s="81"/>
      <c r="O104" s="82"/>
      <c r="P104" s="82"/>
      <c r="Q104" s="83"/>
      <c r="R104" s="5"/>
    </row>
    <row r="105" spans="1:18" s="20" customFormat="1" ht="23.25" customHeight="1" thickBot="1" x14ac:dyDescent="0.3">
      <c r="A105" s="26" t="s">
        <v>17</v>
      </c>
      <c r="B105" s="84" t="s">
        <v>52</v>
      </c>
      <c r="C105" s="357" t="s">
        <v>53</v>
      </c>
      <c r="D105" s="358"/>
      <c r="E105" s="358"/>
      <c r="F105" s="358"/>
      <c r="G105" s="358"/>
      <c r="H105" s="358"/>
      <c r="I105" s="358"/>
      <c r="J105" s="358"/>
      <c r="K105" s="358"/>
      <c r="L105" s="358"/>
      <c r="M105" s="358"/>
      <c r="N105" s="358"/>
      <c r="O105" s="358"/>
      <c r="P105" s="358"/>
      <c r="Q105" s="359"/>
      <c r="R105" s="5"/>
    </row>
    <row r="106" spans="1:18" s="20" customFormat="1" ht="19.5" customHeight="1" x14ac:dyDescent="0.25">
      <c r="A106" s="368">
        <v>1</v>
      </c>
      <c r="B106" s="369">
        <v>4</v>
      </c>
      <c r="C106" s="370">
        <v>1</v>
      </c>
      <c r="D106" s="371" t="s">
        <v>54</v>
      </c>
      <c r="E106" s="372" t="s">
        <v>33</v>
      </c>
      <c r="F106" s="273">
        <v>9</v>
      </c>
      <c r="G106" s="85" t="s">
        <v>27</v>
      </c>
      <c r="H106" s="64">
        <v>80</v>
      </c>
      <c r="I106" s="68">
        <v>0</v>
      </c>
      <c r="J106" s="64">
        <f>111.72421+1.5</f>
        <v>113.22421</v>
      </c>
      <c r="K106" s="68">
        <v>0</v>
      </c>
      <c r="L106" s="68">
        <v>80</v>
      </c>
      <c r="M106" s="67">
        <v>80</v>
      </c>
      <c r="N106" s="355" t="s">
        <v>55</v>
      </c>
      <c r="O106" s="356">
        <v>1737</v>
      </c>
      <c r="P106" s="356">
        <v>1737</v>
      </c>
      <c r="Q106" s="356">
        <v>1737</v>
      </c>
      <c r="R106" s="1"/>
    </row>
    <row r="107" spans="1:18" ht="17.25" customHeight="1" x14ac:dyDescent="0.25">
      <c r="A107" s="368"/>
      <c r="B107" s="369"/>
      <c r="C107" s="370"/>
      <c r="D107" s="371"/>
      <c r="E107" s="372"/>
      <c r="F107" s="273"/>
      <c r="G107" s="86" t="s">
        <v>24</v>
      </c>
      <c r="H107" s="87">
        <f t="shared" ref="H107:M107" si="27">H106</f>
        <v>80</v>
      </c>
      <c r="I107" s="87">
        <f t="shared" si="27"/>
        <v>0</v>
      </c>
      <c r="J107" s="87">
        <f t="shared" si="27"/>
        <v>113.22421</v>
      </c>
      <c r="K107" s="87">
        <f t="shared" si="27"/>
        <v>0</v>
      </c>
      <c r="L107" s="87">
        <f t="shared" si="27"/>
        <v>80</v>
      </c>
      <c r="M107" s="87">
        <f t="shared" si="27"/>
        <v>80</v>
      </c>
      <c r="N107" s="281"/>
      <c r="O107" s="356"/>
      <c r="P107" s="356"/>
      <c r="Q107" s="356"/>
    </row>
    <row r="108" spans="1:18" ht="25.5" customHeight="1" x14ac:dyDescent="0.25">
      <c r="A108" s="228">
        <v>1</v>
      </c>
      <c r="B108" s="262">
        <v>4</v>
      </c>
      <c r="C108" s="391">
        <v>14</v>
      </c>
      <c r="D108" s="396" t="s">
        <v>94</v>
      </c>
      <c r="E108" s="259" t="s">
        <v>86</v>
      </c>
      <c r="F108" s="270">
        <v>9</v>
      </c>
      <c r="G108" s="88" t="s">
        <v>105</v>
      </c>
      <c r="H108" s="68">
        <v>690.4</v>
      </c>
      <c r="I108" s="68">
        <v>0</v>
      </c>
      <c r="J108" s="68">
        <v>722</v>
      </c>
      <c r="K108" s="68">
        <v>0</v>
      </c>
      <c r="L108" s="68">
        <v>0</v>
      </c>
      <c r="M108" s="68">
        <v>0</v>
      </c>
      <c r="N108" s="259" t="s">
        <v>83</v>
      </c>
      <c r="O108" s="312">
        <v>1</v>
      </c>
      <c r="P108" s="312">
        <v>0</v>
      </c>
      <c r="Q108" s="312">
        <v>0</v>
      </c>
      <c r="R108" s="20"/>
    </row>
    <row r="109" spans="1:18" ht="22.5" customHeight="1" x14ac:dyDescent="0.25">
      <c r="A109" s="229"/>
      <c r="B109" s="263"/>
      <c r="C109" s="395"/>
      <c r="D109" s="397"/>
      <c r="E109" s="260"/>
      <c r="F109" s="399"/>
      <c r="G109" s="88" t="s">
        <v>27</v>
      </c>
      <c r="H109" s="68">
        <v>0</v>
      </c>
      <c r="I109" s="68">
        <v>0</v>
      </c>
      <c r="J109" s="64">
        <v>167.68867</v>
      </c>
      <c r="K109" s="68">
        <v>0</v>
      </c>
      <c r="L109" s="68">
        <v>0</v>
      </c>
      <c r="M109" s="68">
        <v>0</v>
      </c>
      <c r="N109" s="260"/>
      <c r="O109" s="385"/>
      <c r="P109" s="385"/>
      <c r="Q109" s="385"/>
      <c r="R109" s="20"/>
    </row>
    <row r="110" spans="1:18" ht="23.25" customHeight="1" x14ac:dyDescent="0.25">
      <c r="A110" s="230"/>
      <c r="B110" s="390"/>
      <c r="C110" s="392"/>
      <c r="D110" s="398"/>
      <c r="E110" s="261"/>
      <c r="F110" s="400"/>
      <c r="G110" s="89" t="s">
        <v>24</v>
      </c>
      <c r="H110" s="90">
        <f t="shared" ref="H110:M110" si="28">SUM(H108)</f>
        <v>690.4</v>
      </c>
      <c r="I110" s="90">
        <f t="shared" si="28"/>
        <v>0</v>
      </c>
      <c r="J110" s="90">
        <f>SUM(J108:J109)</f>
        <v>889.68867</v>
      </c>
      <c r="K110" s="90">
        <f t="shared" si="28"/>
        <v>0</v>
      </c>
      <c r="L110" s="90">
        <f t="shared" si="28"/>
        <v>0</v>
      </c>
      <c r="M110" s="90">
        <f t="shared" si="28"/>
        <v>0</v>
      </c>
      <c r="N110" s="261"/>
      <c r="O110" s="313"/>
      <c r="P110" s="313"/>
      <c r="Q110" s="313"/>
      <c r="R110" s="20"/>
    </row>
    <row r="111" spans="1:18" ht="21.75" customHeight="1" x14ac:dyDescent="0.25">
      <c r="A111" s="388">
        <v>1</v>
      </c>
      <c r="B111" s="262">
        <v>4</v>
      </c>
      <c r="C111" s="391">
        <v>15</v>
      </c>
      <c r="D111" s="393" t="s">
        <v>117</v>
      </c>
      <c r="E111" s="279" t="s">
        <v>33</v>
      </c>
      <c r="F111" s="241">
        <v>9</v>
      </c>
      <c r="G111" s="91" t="s">
        <v>119</v>
      </c>
      <c r="H111" s="64">
        <v>230</v>
      </c>
      <c r="I111" s="64">
        <v>0</v>
      </c>
      <c r="J111" s="64">
        <v>272.05</v>
      </c>
      <c r="K111" s="64">
        <v>0</v>
      </c>
      <c r="L111" s="64">
        <v>170</v>
      </c>
      <c r="M111" s="92">
        <v>0</v>
      </c>
      <c r="N111" s="279" t="s">
        <v>116</v>
      </c>
      <c r="O111" s="386">
        <v>1.1000000000000001</v>
      </c>
      <c r="P111" s="386">
        <v>0.66500000000000004</v>
      </c>
      <c r="Q111" s="386">
        <v>0</v>
      </c>
    </row>
    <row r="112" spans="1:18" ht="39" customHeight="1" x14ac:dyDescent="0.25">
      <c r="A112" s="389"/>
      <c r="B112" s="390"/>
      <c r="C112" s="392"/>
      <c r="D112" s="394"/>
      <c r="E112" s="281"/>
      <c r="F112" s="258"/>
      <c r="G112" s="93" t="s">
        <v>24</v>
      </c>
      <c r="H112" s="87">
        <f>H111</f>
        <v>230</v>
      </c>
      <c r="I112" s="87">
        <f t="shared" ref="I112:L112" si="29">I111</f>
        <v>0</v>
      </c>
      <c r="J112" s="87">
        <f t="shared" si="29"/>
        <v>272.05</v>
      </c>
      <c r="K112" s="87">
        <f t="shared" si="29"/>
        <v>0</v>
      </c>
      <c r="L112" s="87">
        <f t="shared" si="29"/>
        <v>170</v>
      </c>
      <c r="M112" s="87">
        <f>M111</f>
        <v>0</v>
      </c>
      <c r="N112" s="281"/>
      <c r="O112" s="387"/>
      <c r="P112" s="387"/>
      <c r="Q112" s="387"/>
    </row>
    <row r="113" spans="1:17" ht="30" customHeight="1" x14ac:dyDescent="0.25">
      <c r="A113" s="388">
        <v>1</v>
      </c>
      <c r="B113" s="262">
        <v>4</v>
      </c>
      <c r="C113" s="391">
        <v>16</v>
      </c>
      <c r="D113" s="393" t="s">
        <v>118</v>
      </c>
      <c r="E113" s="279" t="s">
        <v>33</v>
      </c>
      <c r="F113" s="241">
        <v>9</v>
      </c>
      <c r="G113" s="91" t="s">
        <v>105</v>
      </c>
      <c r="H113" s="64">
        <v>250</v>
      </c>
      <c r="I113" s="64">
        <v>0</v>
      </c>
      <c r="J113" s="64">
        <v>241.34</v>
      </c>
      <c r="K113" s="64">
        <v>0</v>
      </c>
      <c r="L113" s="64">
        <v>0</v>
      </c>
      <c r="M113" s="92">
        <v>0</v>
      </c>
      <c r="N113" s="279" t="s">
        <v>122</v>
      </c>
      <c r="O113" s="386">
        <v>1.2</v>
      </c>
      <c r="P113" s="386">
        <v>0</v>
      </c>
      <c r="Q113" s="386">
        <v>0</v>
      </c>
    </row>
    <row r="114" spans="1:17" ht="27.75" customHeight="1" x14ac:dyDescent="0.25">
      <c r="A114" s="389"/>
      <c r="B114" s="390"/>
      <c r="C114" s="392"/>
      <c r="D114" s="394"/>
      <c r="E114" s="281"/>
      <c r="F114" s="258"/>
      <c r="G114" s="93" t="s">
        <v>24</v>
      </c>
      <c r="H114" s="87">
        <f>H113</f>
        <v>250</v>
      </c>
      <c r="I114" s="87">
        <f t="shared" ref="I114:M114" si="30">I113</f>
        <v>0</v>
      </c>
      <c r="J114" s="87">
        <f t="shared" si="30"/>
        <v>241.34</v>
      </c>
      <c r="K114" s="87">
        <f t="shared" si="30"/>
        <v>0</v>
      </c>
      <c r="L114" s="87">
        <f t="shared" si="30"/>
        <v>0</v>
      </c>
      <c r="M114" s="87">
        <f t="shared" si="30"/>
        <v>0</v>
      </c>
      <c r="N114" s="281"/>
      <c r="O114" s="387"/>
      <c r="P114" s="387"/>
      <c r="Q114" s="387"/>
    </row>
    <row r="115" spans="1:17" ht="24" customHeight="1" x14ac:dyDescent="0.25">
      <c r="A115" s="412">
        <v>1</v>
      </c>
      <c r="B115" s="369">
        <v>4</v>
      </c>
      <c r="C115" s="370">
        <v>2</v>
      </c>
      <c r="D115" s="371" t="s">
        <v>125</v>
      </c>
      <c r="E115" s="372" t="s">
        <v>126</v>
      </c>
      <c r="F115" s="273">
        <v>9</v>
      </c>
      <c r="G115" s="94" t="s">
        <v>105</v>
      </c>
      <c r="H115" s="64">
        <v>2500</v>
      </c>
      <c r="I115" s="64">
        <v>0</v>
      </c>
      <c r="J115" s="68">
        <v>1259.8</v>
      </c>
      <c r="K115" s="68">
        <v>0</v>
      </c>
      <c r="L115" s="67">
        <v>2500</v>
      </c>
      <c r="M115" s="67">
        <v>2500</v>
      </c>
      <c r="N115" s="372" t="s">
        <v>127</v>
      </c>
      <c r="O115" s="356">
        <v>2.9</v>
      </c>
      <c r="P115" s="356">
        <v>2.2999999999999998</v>
      </c>
      <c r="Q115" s="356">
        <v>2.2999999999999998</v>
      </c>
    </row>
    <row r="116" spans="1:17" ht="24.75" customHeight="1" thickBot="1" x14ac:dyDescent="0.3">
      <c r="A116" s="413"/>
      <c r="B116" s="369"/>
      <c r="C116" s="370"/>
      <c r="D116" s="371"/>
      <c r="E116" s="372"/>
      <c r="F116" s="273"/>
      <c r="G116" s="95" t="s">
        <v>24</v>
      </c>
      <c r="H116" s="87">
        <f t="shared" ref="H116:M116" si="31">H115</f>
        <v>2500</v>
      </c>
      <c r="I116" s="87">
        <f t="shared" si="31"/>
        <v>0</v>
      </c>
      <c r="J116" s="87">
        <f t="shared" si="31"/>
        <v>1259.8</v>
      </c>
      <c r="K116" s="87">
        <f t="shared" si="31"/>
        <v>0</v>
      </c>
      <c r="L116" s="87">
        <f t="shared" si="31"/>
        <v>2500</v>
      </c>
      <c r="M116" s="87">
        <f t="shared" si="31"/>
        <v>2500</v>
      </c>
      <c r="N116" s="372"/>
      <c r="O116" s="356"/>
      <c r="P116" s="356"/>
      <c r="Q116" s="356"/>
    </row>
    <row r="117" spans="1:17" ht="18" customHeight="1" thickBot="1" x14ac:dyDescent="0.3">
      <c r="A117" s="96" t="s">
        <v>17</v>
      </c>
      <c r="B117" s="79" t="s">
        <v>52</v>
      </c>
      <c r="C117" s="417" t="s">
        <v>35</v>
      </c>
      <c r="D117" s="418"/>
      <c r="E117" s="418"/>
      <c r="F117" s="418"/>
      <c r="G117" s="419"/>
      <c r="H117" s="58">
        <f>H107+H110+H112+H114+H116</f>
        <v>3750.4</v>
      </c>
      <c r="I117" s="58">
        <f t="shared" ref="I117:M117" si="32">I107+I110+I112+I114+I116</f>
        <v>0</v>
      </c>
      <c r="J117" s="58">
        <f>J107+J110+J112+J114+J116</f>
        <v>2776.1028799999999</v>
      </c>
      <c r="K117" s="58">
        <f t="shared" si="32"/>
        <v>0</v>
      </c>
      <c r="L117" s="58">
        <f t="shared" si="32"/>
        <v>2750</v>
      </c>
      <c r="M117" s="58">
        <f t="shared" si="32"/>
        <v>2580</v>
      </c>
      <c r="N117" s="97"/>
      <c r="O117" s="82"/>
      <c r="P117" s="82"/>
      <c r="Q117" s="98"/>
    </row>
    <row r="118" spans="1:17" ht="17.25" customHeight="1" thickBot="1" x14ac:dyDescent="0.3">
      <c r="A118" s="96" t="s">
        <v>17</v>
      </c>
      <c r="B118" s="420" t="s">
        <v>56</v>
      </c>
      <c r="C118" s="421"/>
      <c r="D118" s="421"/>
      <c r="E118" s="421"/>
      <c r="F118" s="421"/>
      <c r="G118" s="422"/>
      <c r="H118" s="99">
        <f>H107+H110+H112+H114+H116</f>
        <v>3750.4</v>
      </c>
      <c r="I118" s="99">
        <f>I73+I80+I104+I117</f>
        <v>0</v>
      </c>
      <c r="J118" s="99">
        <f>J73+J80+J104+J117+J116</f>
        <v>11151.7143</v>
      </c>
      <c r="K118" s="99">
        <f>K73+K80+K104+K117</f>
        <v>0</v>
      </c>
      <c r="L118" s="99">
        <f>L73+L80+L104+L117</f>
        <v>6992.41</v>
      </c>
      <c r="M118" s="99">
        <f>M73+M80+M104+M117</f>
        <v>8145.9</v>
      </c>
      <c r="N118" s="100"/>
      <c r="O118" s="101"/>
      <c r="P118" s="101"/>
      <c r="Q118" s="102"/>
    </row>
    <row r="119" spans="1:17" ht="14.25" customHeight="1" x14ac:dyDescent="0.25">
      <c r="A119" s="103" t="s">
        <v>36</v>
      </c>
      <c r="B119" s="401" t="s">
        <v>57</v>
      </c>
      <c r="C119" s="402"/>
      <c r="D119" s="402"/>
      <c r="E119" s="402"/>
      <c r="F119" s="402"/>
      <c r="G119" s="402"/>
      <c r="H119" s="402"/>
      <c r="I119" s="402"/>
      <c r="J119" s="402"/>
      <c r="K119" s="402"/>
      <c r="L119" s="402"/>
      <c r="M119" s="402"/>
      <c r="N119" s="402"/>
      <c r="O119" s="402"/>
      <c r="P119" s="402"/>
      <c r="Q119" s="403"/>
    </row>
    <row r="120" spans="1:17" ht="17.25" customHeight="1" x14ac:dyDescent="0.25">
      <c r="A120" s="404" t="s">
        <v>36</v>
      </c>
      <c r="B120" s="155" t="s">
        <v>17</v>
      </c>
      <c r="C120" s="406" t="s">
        <v>58</v>
      </c>
      <c r="D120" s="407"/>
      <c r="E120" s="407"/>
      <c r="F120" s="407"/>
      <c r="G120" s="407"/>
      <c r="H120" s="407"/>
      <c r="I120" s="407"/>
      <c r="J120" s="407"/>
      <c r="K120" s="407"/>
      <c r="L120" s="407"/>
      <c r="M120" s="407"/>
      <c r="N120" s="407"/>
      <c r="O120" s="407"/>
      <c r="P120" s="407"/>
      <c r="Q120" s="408"/>
    </row>
    <row r="121" spans="1:17" ht="18" customHeight="1" x14ac:dyDescent="0.25">
      <c r="A121" s="405"/>
      <c r="B121" s="155"/>
      <c r="C121" s="409"/>
      <c r="D121" s="410"/>
      <c r="E121" s="410"/>
      <c r="F121" s="410"/>
      <c r="G121" s="410"/>
      <c r="H121" s="410"/>
      <c r="I121" s="410"/>
      <c r="J121" s="410"/>
      <c r="K121" s="410"/>
      <c r="L121" s="410"/>
      <c r="M121" s="410"/>
      <c r="N121" s="410"/>
      <c r="O121" s="410"/>
      <c r="P121" s="410"/>
      <c r="Q121" s="411"/>
    </row>
    <row r="122" spans="1:17" ht="21" customHeight="1" x14ac:dyDescent="0.25">
      <c r="A122" s="443" t="s">
        <v>36</v>
      </c>
      <c r="B122" s="445" t="s">
        <v>17</v>
      </c>
      <c r="C122" s="127">
        <v>6</v>
      </c>
      <c r="D122" s="128" t="s">
        <v>59</v>
      </c>
      <c r="E122" s="244" t="s">
        <v>33</v>
      </c>
      <c r="F122" s="309" t="s">
        <v>36</v>
      </c>
      <c r="G122" s="244" t="s">
        <v>27</v>
      </c>
      <c r="H122" s="432">
        <v>95</v>
      </c>
      <c r="I122" s="432">
        <v>0</v>
      </c>
      <c r="J122" s="432">
        <v>45.758000000000003</v>
      </c>
      <c r="K122" s="432">
        <v>0</v>
      </c>
      <c r="L122" s="424">
        <v>30</v>
      </c>
      <c r="M122" s="424">
        <v>40</v>
      </c>
      <c r="N122" s="426" t="s">
        <v>60</v>
      </c>
      <c r="O122" s="429">
        <v>11</v>
      </c>
      <c r="P122" s="429">
        <v>1</v>
      </c>
      <c r="Q122" s="429">
        <v>1</v>
      </c>
    </row>
    <row r="123" spans="1:17" ht="14.25" customHeight="1" x14ac:dyDescent="0.25">
      <c r="A123" s="444"/>
      <c r="B123" s="446"/>
      <c r="C123" s="219"/>
      <c r="D123" s="222"/>
      <c r="E123" s="187"/>
      <c r="F123" s="310"/>
      <c r="G123" s="188"/>
      <c r="H123" s="433"/>
      <c r="I123" s="433"/>
      <c r="J123" s="433"/>
      <c r="K123" s="433"/>
      <c r="L123" s="425"/>
      <c r="M123" s="425"/>
      <c r="N123" s="427"/>
      <c r="O123" s="430"/>
      <c r="P123" s="430"/>
      <c r="Q123" s="430"/>
    </row>
    <row r="124" spans="1:17" ht="14.25" customHeight="1" x14ac:dyDescent="0.25">
      <c r="A124" s="300"/>
      <c r="B124" s="303"/>
      <c r="C124" s="119"/>
      <c r="D124" s="130"/>
      <c r="E124" s="133"/>
      <c r="F124" s="119"/>
      <c r="G124" s="54" t="s">
        <v>24</v>
      </c>
      <c r="H124" s="36">
        <f t="shared" ref="H124:M124" si="33">H122</f>
        <v>95</v>
      </c>
      <c r="I124" s="36">
        <f t="shared" si="33"/>
        <v>0</v>
      </c>
      <c r="J124" s="36">
        <f t="shared" si="33"/>
        <v>45.758000000000003</v>
      </c>
      <c r="K124" s="36">
        <f t="shared" si="33"/>
        <v>0</v>
      </c>
      <c r="L124" s="36">
        <f t="shared" si="33"/>
        <v>30</v>
      </c>
      <c r="M124" s="36">
        <f t="shared" si="33"/>
        <v>40</v>
      </c>
      <c r="N124" s="428"/>
      <c r="O124" s="431"/>
      <c r="P124" s="431"/>
      <c r="Q124" s="431"/>
    </row>
    <row r="125" spans="1:17" ht="17.25" customHeight="1" x14ac:dyDescent="0.25">
      <c r="A125" s="414" t="s">
        <v>36</v>
      </c>
      <c r="B125" s="155" t="s">
        <v>17</v>
      </c>
      <c r="C125" s="316">
        <v>7</v>
      </c>
      <c r="D125" s="416" t="s">
        <v>61</v>
      </c>
      <c r="E125" s="319" t="s">
        <v>33</v>
      </c>
      <c r="F125" s="326" t="s">
        <v>36</v>
      </c>
      <c r="G125" s="53" t="s">
        <v>27</v>
      </c>
      <c r="H125" s="29">
        <v>74.5</v>
      </c>
      <c r="I125" s="29">
        <v>0</v>
      </c>
      <c r="J125" s="29">
        <v>74.5</v>
      </c>
      <c r="K125" s="29">
        <v>0</v>
      </c>
      <c r="L125" s="67">
        <v>50</v>
      </c>
      <c r="M125" s="67">
        <v>70</v>
      </c>
      <c r="N125" s="319" t="s">
        <v>62</v>
      </c>
      <c r="O125" s="318">
        <v>20</v>
      </c>
      <c r="P125" s="318">
        <v>30</v>
      </c>
      <c r="Q125" s="318">
        <v>40</v>
      </c>
    </row>
    <row r="126" spans="1:17" ht="13.5" customHeight="1" thickBot="1" x14ac:dyDescent="0.3">
      <c r="A126" s="415"/>
      <c r="B126" s="155"/>
      <c r="C126" s="316"/>
      <c r="D126" s="416"/>
      <c r="E126" s="319"/>
      <c r="F126" s="326"/>
      <c r="G126" s="54" t="s">
        <v>24</v>
      </c>
      <c r="H126" s="36">
        <f t="shared" ref="H126:M126" si="34">SUM(H125)</f>
        <v>74.5</v>
      </c>
      <c r="I126" s="36">
        <f t="shared" si="34"/>
        <v>0</v>
      </c>
      <c r="J126" s="46">
        <f t="shared" si="34"/>
        <v>74.5</v>
      </c>
      <c r="K126" s="46">
        <f t="shared" si="34"/>
        <v>0</v>
      </c>
      <c r="L126" s="46">
        <f t="shared" si="34"/>
        <v>50</v>
      </c>
      <c r="M126" s="36">
        <f t="shared" si="34"/>
        <v>70</v>
      </c>
      <c r="N126" s="319"/>
      <c r="O126" s="318"/>
      <c r="P126" s="318"/>
      <c r="Q126" s="318"/>
    </row>
    <row r="127" spans="1:17" ht="27" customHeight="1" thickBot="1" x14ac:dyDescent="0.3">
      <c r="A127" s="31" t="s">
        <v>36</v>
      </c>
      <c r="B127" s="32" t="s">
        <v>17</v>
      </c>
      <c r="C127" s="137" t="s">
        <v>35</v>
      </c>
      <c r="D127" s="138"/>
      <c r="E127" s="138"/>
      <c r="F127" s="138"/>
      <c r="G127" s="423"/>
      <c r="H127" s="58">
        <f t="shared" ref="H127:M127" si="35">H122+H125</f>
        <v>169.5</v>
      </c>
      <c r="I127" s="58">
        <f t="shared" si="35"/>
        <v>0</v>
      </c>
      <c r="J127" s="58">
        <f t="shared" si="35"/>
        <v>120.25800000000001</v>
      </c>
      <c r="K127" s="58">
        <f t="shared" si="35"/>
        <v>0</v>
      </c>
      <c r="L127" s="58">
        <f t="shared" si="35"/>
        <v>80</v>
      </c>
      <c r="M127" s="58">
        <f t="shared" si="35"/>
        <v>110</v>
      </c>
      <c r="N127" s="104"/>
      <c r="O127" s="105"/>
      <c r="P127" s="105"/>
      <c r="Q127" s="106"/>
    </row>
    <row r="128" spans="1:17" ht="21.75" customHeight="1" thickBot="1" x14ac:dyDescent="0.3">
      <c r="A128" s="107" t="s">
        <v>36</v>
      </c>
      <c r="B128" s="440" t="s">
        <v>56</v>
      </c>
      <c r="C128" s="441"/>
      <c r="D128" s="441"/>
      <c r="E128" s="441"/>
      <c r="F128" s="441"/>
      <c r="G128" s="442"/>
      <c r="H128" s="99">
        <f t="shared" ref="H128:I128" si="36">SUM(H127)</f>
        <v>169.5</v>
      </c>
      <c r="I128" s="99">
        <f t="shared" si="36"/>
        <v>0</v>
      </c>
      <c r="J128" s="99">
        <f>J124+J126</f>
        <v>120.25800000000001</v>
      </c>
      <c r="K128" s="99">
        <f>K124+K126</f>
        <v>0</v>
      </c>
      <c r="L128" s="99">
        <f>L124+L126</f>
        <v>80</v>
      </c>
      <c r="M128" s="99">
        <f>M124+M126</f>
        <v>110</v>
      </c>
      <c r="N128" s="100"/>
      <c r="O128" s="101"/>
      <c r="P128" s="101"/>
      <c r="Q128" s="102"/>
    </row>
    <row r="129" spans="1:17" ht="20.100000000000001" customHeight="1" thickBot="1" x14ac:dyDescent="0.3">
      <c r="A129" s="437" t="s">
        <v>63</v>
      </c>
      <c r="B129" s="438"/>
      <c r="C129" s="438"/>
      <c r="D129" s="438"/>
      <c r="E129" s="438"/>
      <c r="F129" s="438"/>
      <c r="G129" s="439"/>
      <c r="H129" s="108">
        <f>H73+H80+H104+H117+H127</f>
        <v>10480.667229999999</v>
      </c>
      <c r="I129" s="108">
        <f t="shared" ref="I129:M129" si="37">I128+I118</f>
        <v>0</v>
      </c>
      <c r="J129" s="108">
        <f>J73+J80+J104+J117+J127</f>
        <v>10012.1723</v>
      </c>
      <c r="K129" s="108">
        <f>K73+K80+K104+K117+K127</f>
        <v>0</v>
      </c>
      <c r="L129" s="108">
        <f>L73+L80+L104+L117+L127</f>
        <v>7072.41</v>
      </c>
      <c r="M129" s="108">
        <f t="shared" si="37"/>
        <v>8255.9</v>
      </c>
      <c r="N129" s="109"/>
      <c r="O129" s="110"/>
      <c r="P129" s="110"/>
      <c r="Q129" s="111"/>
    </row>
    <row r="130" spans="1:17" ht="28.5" customHeight="1" thickBot="1" x14ac:dyDescent="0.3">
      <c r="A130" s="6"/>
      <c r="B130" s="6"/>
      <c r="C130" s="7"/>
      <c r="D130" s="7"/>
      <c r="E130" s="7"/>
      <c r="F130" s="7"/>
      <c r="G130" s="7"/>
      <c r="H130" s="8"/>
      <c r="I130" s="8"/>
      <c r="J130" s="8"/>
      <c r="K130" s="8"/>
      <c r="L130" s="9"/>
      <c r="M130" s="10"/>
      <c r="N130" s="11"/>
      <c r="O130" s="12"/>
      <c r="P130" s="12"/>
      <c r="Q130" s="12"/>
    </row>
    <row r="131" spans="1:17" ht="20.100000000000001" customHeight="1" x14ac:dyDescent="0.25">
      <c r="A131" s="452" t="s">
        <v>64</v>
      </c>
      <c r="B131" s="453"/>
      <c r="C131" s="460" t="s">
        <v>65</v>
      </c>
      <c r="D131" s="460"/>
      <c r="E131" s="460"/>
      <c r="F131" s="460"/>
      <c r="G131" s="113" t="s">
        <v>27</v>
      </c>
      <c r="H131" s="52">
        <f>H15+H18+H21+H24+H28+H31+H35+H37+H44+H48+H52+H55+H58+H61+H63+H65+H67+H69+H71+H75+H82+H86+H89+H92+H95+H102+H106+H109+H122+H125</f>
        <v>3125.2025800000001</v>
      </c>
      <c r="I131" s="52">
        <f>I15+I18+I21+I24+I28+I31+I35+I37+I44+I48+I52+I55+I58+I61+I63+I65+I67+I69+I71+I75+I82+I86+I89+I92+I95+I102+I106+I109</f>
        <v>0</v>
      </c>
      <c r="J131" s="52">
        <f>J15+J18+J21+J24+J28+J31+J35+J37+J44+J48+J52+J55+J58+J61+J63+J65+J67+J69+J71+J75+J82+J86+J89+J92+J95+J102+J106+J109+J122+J125</f>
        <v>3242.4829600000003</v>
      </c>
      <c r="K131" s="52">
        <f>K15+K18+K21+K24+K28+K31+K35+K37+K44+K48+K52+K55+K58+K61+K63+K65+K67+K69+K71+K75+K82+K86+K89+K92+K95+K102+K106+K109+K122+K125</f>
        <v>0</v>
      </c>
      <c r="L131" s="52">
        <f>L15+L18+L21+L24+L28+L31+L35+L37+L44+L48+L52+L55+L58+L61+L63+L65+L67+L69+L71+L75+L82+L86+L89+L92+L95+L102+L106+L109+L122+L125</f>
        <v>2442.94</v>
      </c>
      <c r="M131" s="52">
        <f>M15+M18+M21+M24+M28+M31+M35+M37+M44+M48+M52+M55+M58+M61+M65+M67+M69+M71+M75+M82+M86+M89+M92+M95+M102+M106+M109+M122+M125</f>
        <v>2899.9</v>
      </c>
      <c r="N131" s="13"/>
      <c r="O131" s="13"/>
      <c r="P131" s="13"/>
      <c r="Q131" s="13"/>
    </row>
    <row r="132" spans="1:17" ht="20.100000000000001" customHeight="1" x14ac:dyDescent="0.25">
      <c r="A132" s="454"/>
      <c r="B132" s="455"/>
      <c r="C132" s="461" t="s">
        <v>66</v>
      </c>
      <c r="D132" s="461"/>
      <c r="E132" s="461"/>
      <c r="F132" s="461"/>
      <c r="G132" s="114" t="s">
        <v>31</v>
      </c>
      <c r="H132" s="52">
        <f t="shared" ref="H132:M132" si="38">H34+H101</f>
        <v>5.3</v>
      </c>
      <c r="I132" s="52">
        <f t="shared" si="38"/>
        <v>0</v>
      </c>
      <c r="J132" s="52">
        <f t="shared" si="38"/>
        <v>0</v>
      </c>
      <c r="K132" s="52">
        <f t="shared" si="38"/>
        <v>0</v>
      </c>
      <c r="L132" s="52">
        <f t="shared" si="38"/>
        <v>35</v>
      </c>
      <c r="M132" s="52">
        <f t="shared" si="38"/>
        <v>40</v>
      </c>
      <c r="N132" s="14"/>
      <c r="O132" s="14"/>
      <c r="P132" s="14"/>
      <c r="Q132" s="14"/>
    </row>
    <row r="133" spans="1:17" ht="20.100000000000001" customHeight="1" x14ac:dyDescent="0.25">
      <c r="A133" s="454"/>
      <c r="B133" s="455"/>
      <c r="C133" s="461" t="s">
        <v>67</v>
      </c>
      <c r="D133" s="461"/>
      <c r="E133" s="461"/>
      <c r="F133" s="461"/>
      <c r="G133" s="114" t="s">
        <v>47</v>
      </c>
      <c r="H133" s="52">
        <f t="shared" ref="H133:M133" si="39">H83</f>
        <v>4.09</v>
      </c>
      <c r="I133" s="52">
        <f t="shared" si="39"/>
        <v>0</v>
      </c>
      <c r="J133" s="52">
        <f t="shared" si="39"/>
        <v>3.5</v>
      </c>
      <c r="K133" s="52">
        <f t="shared" si="39"/>
        <v>0</v>
      </c>
      <c r="L133" s="52">
        <f t="shared" si="39"/>
        <v>103</v>
      </c>
      <c r="M133" s="52">
        <f t="shared" si="39"/>
        <v>103</v>
      </c>
      <c r="N133" s="14"/>
      <c r="O133" s="14"/>
      <c r="P133" s="14"/>
      <c r="Q133" s="14"/>
    </row>
    <row r="134" spans="1:17" ht="20.100000000000001" customHeight="1" x14ac:dyDescent="0.25">
      <c r="A134" s="454"/>
      <c r="B134" s="455"/>
      <c r="C134" s="462" t="s">
        <v>106</v>
      </c>
      <c r="D134" s="463"/>
      <c r="E134" s="463"/>
      <c r="F134" s="464"/>
      <c r="G134" s="114" t="s">
        <v>105</v>
      </c>
      <c r="H134" s="52">
        <f>H27+H30+H33+H51+H77+H87+H90+H93+H98+H108+H111+H113+H115</f>
        <v>4927.6903199999997</v>
      </c>
      <c r="I134" s="52">
        <f>I87+I90+I93+I108+I111+I113+I115+I51+I33</f>
        <v>0</v>
      </c>
      <c r="J134" s="52">
        <f>J27+J30+J33+J51+J77+J87+J90+J93+J98+J108+J111+J113+J115</f>
        <v>4843.1667500000003</v>
      </c>
      <c r="K134" s="52">
        <f>K87+K90+K93+K108+K111+K113+K115+K51+K33</f>
        <v>0</v>
      </c>
      <c r="L134" s="52">
        <f>L87+L90+L93+L108+L111+L113+L115+L51+L33</f>
        <v>3695</v>
      </c>
      <c r="M134" s="52">
        <f>M87+M90+M93+M108+M111+M113+M115+M51+M33</f>
        <v>4533</v>
      </c>
      <c r="N134" s="14"/>
      <c r="O134" s="14"/>
      <c r="P134" s="14"/>
      <c r="Q134" s="14"/>
    </row>
    <row r="135" spans="1:17" ht="20.100000000000001" customHeight="1" x14ac:dyDescent="0.25">
      <c r="A135" s="454"/>
      <c r="B135" s="455"/>
      <c r="C135" s="465" t="s">
        <v>68</v>
      </c>
      <c r="D135" s="465"/>
      <c r="E135" s="465"/>
      <c r="F135" s="465"/>
      <c r="G135" s="115" t="s">
        <v>26</v>
      </c>
      <c r="H135" s="52">
        <f>H38+H54+H57</f>
        <v>62</v>
      </c>
      <c r="I135" s="52">
        <f t="shared" ref="I135:L135" si="40">I38+I54+I57</f>
        <v>0</v>
      </c>
      <c r="J135" s="52">
        <f t="shared" si="40"/>
        <v>0</v>
      </c>
      <c r="K135" s="52">
        <f t="shared" si="40"/>
        <v>0</v>
      </c>
      <c r="L135" s="52">
        <f t="shared" si="40"/>
        <v>0</v>
      </c>
      <c r="M135" s="52">
        <f>M20+M27+M38+M54+M57</f>
        <v>0</v>
      </c>
      <c r="N135" s="14"/>
      <c r="O135" s="14"/>
      <c r="P135" s="14"/>
      <c r="Q135" s="14"/>
    </row>
    <row r="136" spans="1:17" ht="19.5" customHeight="1" x14ac:dyDescent="0.25">
      <c r="A136" s="454"/>
      <c r="B136" s="455"/>
      <c r="C136" s="465" t="s">
        <v>69</v>
      </c>
      <c r="D136" s="465"/>
      <c r="E136" s="465"/>
      <c r="F136" s="434"/>
      <c r="G136" s="116" t="s">
        <v>21</v>
      </c>
      <c r="H136" s="52">
        <f>H14+H20+H23+H43+H47</f>
        <v>1297.375</v>
      </c>
      <c r="I136" s="52">
        <f t="shared" ref="I136:M136" si="41">I14+I20+I23+I43+I47</f>
        <v>0</v>
      </c>
      <c r="J136" s="52">
        <f t="shared" si="41"/>
        <v>945.86912999999993</v>
      </c>
      <c r="K136" s="52">
        <f t="shared" si="41"/>
        <v>0</v>
      </c>
      <c r="L136" s="52">
        <f t="shared" si="41"/>
        <v>569.48</v>
      </c>
      <c r="M136" s="52">
        <f t="shared" si="41"/>
        <v>0</v>
      </c>
      <c r="N136" s="14"/>
      <c r="O136" s="14"/>
      <c r="P136" s="14"/>
      <c r="Q136" s="14"/>
    </row>
    <row r="137" spans="1:17" ht="12.75" x14ac:dyDescent="0.25">
      <c r="A137" s="456"/>
      <c r="B137" s="457"/>
      <c r="C137" s="434" t="s">
        <v>70</v>
      </c>
      <c r="D137" s="435"/>
      <c r="E137" s="435"/>
      <c r="F137" s="436"/>
      <c r="G137" s="116" t="s">
        <v>89</v>
      </c>
      <c r="H137" s="52">
        <f>H16+H25+H39+H59+H84</f>
        <v>0</v>
      </c>
      <c r="I137" s="52">
        <f t="shared" ref="I137:M137" si="42">I16+I25+I39+I59+I84</f>
        <v>0</v>
      </c>
      <c r="J137" s="52">
        <f t="shared" si="42"/>
        <v>600.51454999999999</v>
      </c>
      <c r="K137" s="52">
        <f t="shared" si="42"/>
        <v>0</v>
      </c>
      <c r="L137" s="52">
        <f t="shared" si="42"/>
        <v>0</v>
      </c>
      <c r="M137" s="52">
        <f t="shared" si="42"/>
        <v>0</v>
      </c>
      <c r="N137" s="14"/>
      <c r="O137" s="14"/>
      <c r="P137" s="14"/>
      <c r="Q137" s="14"/>
    </row>
    <row r="138" spans="1:17" ht="12.75" x14ac:dyDescent="0.25">
      <c r="A138" s="456"/>
      <c r="B138" s="457"/>
      <c r="C138" s="434" t="s">
        <v>91</v>
      </c>
      <c r="D138" s="447"/>
      <c r="E138" s="447"/>
      <c r="F138" s="448"/>
      <c r="G138" s="116" t="s">
        <v>90</v>
      </c>
      <c r="H138" s="52">
        <f>H40+H42+H46+H50</f>
        <v>1059.0050000000001</v>
      </c>
      <c r="I138" s="52">
        <f>I42+I46+I50</f>
        <v>0</v>
      </c>
      <c r="J138" s="52">
        <f>J42</f>
        <v>376.63891000000001</v>
      </c>
      <c r="K138" s="52">
        <f>K42+K46+K50</f>
        <v>0</v>
      </c>
      <c r="L138" s="52">
        <f>L42+L46+L50</f>
        <v>226.99</v>
      </c>
      <c r="M138" s="52">
        <f>M42+M46+M50</f>
        <v>680</v>
      </c>
      <c r="N138" s="14"/>
      <c r="O138" s="14"/>
      <c r="P138" s="14"/>
      <c r="Q138" s="14"/>
    </row>
    <row r="139" spans="1:17" ht="13.5" thickBot="1" x14ac:dyDescent="0.3">
      <c r="A139" s="458"/>
      <c r="B139" s="459"/>
      <c r="C139" s="449"/>
      <c r="D139" s="450"/>
      <c r="E139" s="450"/>
      <c r="F139" s="450"/>
      <c r="G139" s="451"/>
      <c r="H139" s="112">
        <f>SUM(H131:H138)</f>
        <v>10480.662899999999</v>
      </c>
      <c r="I139" s="112">
        <f t="shared" ref="I139:M139" si="43">SUM(I131:I138)</f>
        <v>0</v>
      </c>
      <c r="J139" s="112">
        <f t="shared" si="43"/>
        <v>10012.1723</v>
      </c>
      <c r="K139" s="112">
        <f t="shared" si="43"/>
        <v>0</v>
      </c>
      <c r="L139" s="112">
        <f t="shared" si="43"/>
        <v>7072.41</v>
      </c>
      <c r="M139" s="112">
        <f t="shared" si="43"/>
        <v>8255.9</v>
      </c>
      <c r="N139" s="9"/>
      <c r="O139" s="9"/>
      <c r="P139" s="9"/>
      <c r="Q139" s="9"/>
    </row>
    <row r="140" spans="1:17" x14ac:dyDescent="0.25">
      <c r="A140" s="15"/>
      <c r="B140" s="15"/>
      <c r="C140" s="15"/>
      <c r="D140" s="15"/>
      <c r="E140" s="15"/>
      <c r="F140" s="15"/>
      <c r="G140" s="15"/>
      <c r="H140" s="16"/>
      <c r="I140" s="17"/>
      <c r="J140" s="18"/>
      <c r="K140" s="15"/>
      <c r="L140" s="15"/>
      <c r="M140" s="15"/>
      <c r="N140" s="15"/>
      <c r="O140" s="15"/>
      <c r="P140" s="15"/>
      <c r="Q140" s="15"/>
    </row>
  </sheetData>
  <mergeCells count="430">
    <mergeCell ref="F77:F79"/>
    <mergeCell ref="N77:N79"/>
    <mergeCell ref="O77:O79"/>
    <mergeCell ref="P77:P79"/>
    <mergeCell ref="Q77:Q79"/>
    <mergeCell ref="G78:G79"/>
    <mergeCell ref="H78:H79"/>
    <mergeCell ref="I78:I79"/>
    <mergeCell ref="J78:J79"/>
    <mergeCell ref="K78:K79"/>
    <mergeCell ref="L78:L79"/>
    <mergeCell ref="M78:M79"/>
    <mergeCell ref="C138:F138"/>
    <mergeCell ref="C139:G139"/>
    <mergeCell ref="A131:B139"/>
    <mergeCell ref="C131:F131"/>
    <mergeCell ref="C132:F132"/>
    <mergeCell ref="C133:F133"/>
    <mergeCell ref="C134:F134"/>
    <mergeCell ref="C135:F135"/>
    <mergeCell ref="C136:F136"/>
    <mergeCell ref="C127:G127"/>
    <mergeCell ref="M122:M123"/>
    <mergeCell ref="N122:N124"/>
    <mergeCell ref="O122:O124"/>
    <mergeCell ref="P122:P124"/>
    <mergeCell ref="Q122:Q124"/>
    <mergeCell ref="K122:K123"/>
    <mergeCell ref="L122:L123"/>
    <mergeCell ref="C137:F137"/>
    <mergeCell ref="G122:G123"/>
    <mergeCell ref="H122:H123"/>
    <mergeCell ref="I122:I123"/>
    <mergeCell ref="J122:J123"/>
    <mergeCell ref="F125:F126"/>
    <mergeCell ref="N125:N126"/>
    <mergeCell ref="O125:O126"/>
    <mergeCell ref="P125:P126"/>
    <mergeCell ref="Q125:Q126"/>
    <mergeCell ref="A129:G129"/>
    <mergeCell ref="B128:G128"/>
    <mergeCell ref="A122:A124"/>
    <mergeCell ref="B122:B124"/>
    <mergeCell ref="C122:C124"/>
    <mergeCell ref="D122:D124"/>
    <mergeCell ref="E122:E124"/>
    <mergeCell ref="F122:F124"/>
    <mergeCell ref="A125:A126"/>
    <mergeCell ref="B125:B126"/>
    <mergeCell ref="C125:C126"/>
    <mergeCell ref="D125:D126"/>
    <mergeCell ref="E125:E126"/>
    <mergeCell ref="C117:G117"/>
    <mergeCell ref="B118:G118"/>
    <mergeCell ref="O111:O112"/>
    <mergeCell ref="P111:P112"/>
    <mergeCell ref="N113:N114"/>
    <mergeCell ref="O113:O114"/>
    <mergeCell ref="P113:P114"/>
    <mergeCell ref="Q113:Q114"/>
    <mergeCell ref="B119:Q119"/>
    <mergeCell ref="A120:A121"/>
    <mergeCell ref="B120:B121"/>
    <mergeCell ref="C120:Q121"/>
    <mergeCell ref="A115:A116"/>
    <mergeCell ref="B115:B116"/>
    <mergeCell ref="C115:C116"/>
    <mergeCell ref="D115:D116"/>
    <mergeCell ref="E115:E116"/>
    <mergeCell ref="F115:F116"/>
    <mergeCell ref="N115:N116"/>
    <mergeCell ref="O115:O116"/>
    <mergeCell ref="P115:P116"/>
    <mergeCell ref="Q115:Q116"/>
    <mergeCell ref="N108:N110"/>
    <mergeCell ref="O108:O110"/>
    <mergeCell ref="P108:P110"/>
    <mergeCell ref="Q108:Q110"/>
    <mergeCell ref="Q111:Q112"/>
    <mergeCell ref="A113:A114"/>
    <mergeCell ref="B113:B114"/>
    <mergeCell ref="C113:C114"/>
    <mergeCell ref="D113:D114"/>
    <mergeCell ref="E113:E114"/>
    <mergeCell ref="F113:F114"/>
    <mergeCell ref="A108:A110"/>
    <mergeCell ref="B108:B110"/>
    <mergeCell ref="C108:C110"/>
    <mergeCell ref="D108:D110"/>
    <mergeCell ref="E108:E110"/>
    <mergeCell ref="F108:F110"/>
    <mergeCell ref="A111:A112"/>
    <mergeCell ref="B111:B112"/>
    <mergeCell ref="C111:C112"/>
    <mergeCell ref="D111:D112"/>
    <mergeCell ref="E111:E112"/>
    <mergeCell ref="F111:F112"/>
    <mergeCell ref="N111:N112"/>
    <mergeCell ref="A106:A107"/>
    <mergeCell ref="B106:B107"/>
    <mergeCell ref="C106:C107"/>
    <mergeCell ref="D106:D107"/>
    <mergeCell ref="E106:E107"/>
    <mergeCell ref="F106:F107"/>
    <mergeCell ref="N101:N103"/>
    <mergeCell ref="O101:O103"/>
    <mergeCell ref="P101:P103"/>
    <mergeCell ref="A101:A103"/>
    <mergeCell ref="B101:B103"/>
    <mergeCell ref="C101:C103"/>
    <mergeCell ref="D101:D103"/>
    <mergeCell ref="E101:E103"/>
    <mergeCell ref="F101:F103"/>
    <mergeCell ref="Q101:Q103"/>
    <mergeCell ref="N106:N107"/>
    <mergeCell ref="O106:O107"/>
    <mergeCell ref="P106:P107"/>
    <mergeCell ref="Q106:Q107"/>
    <mergeCell ref="C105:Q105"/>
    <mergeCell ref="C104:G104"/>
    <mergeCell ref="Q95:Q97"/>
    <mergeCell ref="G96:G97"/>
    <mergeCell ref="H96:H97"/>
    <mergeCell ref="I96:I97"/>
    <mergeCell ref="J96:J97"/>
    <mergeCell ref="K96:K97"/>
    <mergeCell ref="L96:L97"/>
    <mergeCell ref="M96:M97"/>
    <mergeCell ref="P98:P100"/>
    <mergeCell ref="Q98:Q100"/>
    <mergeCell ref="G99:G100"/>
    <mergeCell ref="H99:H100"/>
    <mergeCell ref="I99:I100"/>
    <mergeCell ref="J99:J100"/>
    <mergeCell ref="K99:K100"/>
    <mergeCell ref="L99:L100"/>
    <mergeCell ref="M99:M100"/>
    <mergeCell ref="A77:A79"/>
    <mergeCell ref="Q92:Q94"/>
    <mergeCell ref="A95:A97"/>
    <mergeCell ref="B95:B97"/>
    <mergeCell ref="C95:C97"/>
    <mergeCell ref="D95:D97"/>
    <mergeCell ref="E95:E97"/>
    <mergeCell ref="F95:F97"/>
    <mergeCell ref="N95:N97"/>
    <mergeCell ref="O95:O97"/>
    <mergeCell ref="P95:P97"/>
    <mergeCell ref="A92:A94"/>
    <mergeCell ref="B92:B94"/>
    <mergeCell ref="C92:C94"/>
    <mergeCell ref="D92:D94"/>
    <mergeCell ref="E92:E94"/>
    <mergeCell ref="F92:F94"/>
    <mergeCell ref="N92:N94"/>
    <mergeCell ref="O92:O94"/>
    <mergeCell ref="P92:P94"/>
    <mergeCell ref="B77:B79"/>
    <mergeCell ref="C77:C79"/>
    <mergeCell ref="D77:D79"/>
    <mergeCell ref="E77:E79"/>
    <mergeCell ref="Q86:Q88"/>
    <mergeCell ref="A89:A91"/>
    <mergeCell ref="B89:B91"/>
    <mergeCell ref="C89:C91"/>
    <mergeCell ref="D89:D91"/>
    <mergeCell ref="E89:E91"/>
    <mergeCell ref="F89:F91"/>
    <mergeCell ref="N89:N91"/>
    <mergeCell ref="O89:O91"/>
    <mergeCell ref="P89:P91"/>
    <mergeCell ref="Q89:Q91"/>
    <mergeCell ref="A86:A88"/>
    <mergeCell ref="B86:B88"/>
    <mergeCell ref="C86:C88"/>
    <mergeCell ref="D86:D88"/>
    <mergeCell ref="E86:E88"/>
    <mergeCell ref="F86:F88"/>
    <mergeCell ref="N86:N88"/>
    <mergeCell ref="O86:O88"/>
    <mergeCell ref="P86:P88"/>
    <mergeCell ref="C81:Q81"/>
    <mergeCell ref="A82:A85"/>
    <mergeCell ref="B82:B85"/>
    <mergeCell ref="C82:C85"/>
    <mergeCell ref="D82:D85"/>
    <mergeCell ref="E82:E85"/>
    <mergeCell ref="F82:F85"/>
    <mergeCell ref="N82:N85"/>
    <mergeCell ref="O82:O85"/>
    <mergeCell ref="P82:P85"/>
    <mergeCell ref="Q82:Q85"/>
    <mergeCell ref="O75:O76"/>
    <mergeCell ref="P75:P76"/>
    <mergeCell ref="Q75:Q76"/>
    <mergeCell ref="C73:G73"/>
    <mergeCell ref="C74:Q74"/>
    <mergeCell ref="E75:E76"/>
    <mergeCell ref="F75:F76"/>
    <mergeCell ref="N75:N76"/>
    <mergeCell ref="C75:C76"/>
    <mergeCell ref="D75:D76"/>
    <mergeCell ref="A69:A70"/>
    <mergeCell ref="B69:B70"/>
    <mergeCell ref="C69:C70"/>
    <mergeCell ref="D69:D70"/>
    <mergeCell ref="E69:E70"/>
    <mergeCell ref="F69:F70"/>
    <mergeCell ref="N69:N70"/>
    <mergeCell ref="A71:A72"/>
    <mergeCell ref="B71:B72"/>
    <mergeCell ref="C71:C72"/>
    <mergeCell ref="D71:D72"/>
    <mergeCell ref="E71:E72"/>
    <mergeCell ref="F71:F72"/>
    <mergeCell ref="N71:N72"/>
    <mergeCell ref="D67:D68"/>
    <mergeCell ref="E67:E68"/>
    <mergeCell ref="F67:F68"/>
    <mergeCell ref="N67:N68"/>
    <mergeCell ref="O67:O68"/>
    <mergeCell ref="P67:P68"/>
    <mergeCell ref="Q67:Q68"/>
    <mergeCell ref="O69:O70"/>
    <mergeCell ref="P69:P70"/>
    <mergeCell ref="Q69:Q70"/>
    <mergeCell ref="Q61:Q62"/>
    <mergeCell ref="A63:A64"/>
    <mergeCell ref="B63:B64"/>
    <mergeCell ref="C63:C64"/>
    <mergeCell ref="D63:D64"/>
    <mergeCell ref="E63:E64"/>
    <mergeCell ref="F63:F64"/>
    <mergeCell ref="N63:N64"/>
    <mergeCell ref="O63:O64"/>
    <mergeCell ref="P63:P64"/>
    <mergeCell ref="Q63:Q64"/>
    <mergeCell ref="A61:A62"/>
    <mergeCell ref="B61:B62"/>
    <mergeCell ref="C61:C62"/>
    <mergeCell ref="D61:D62"/>
    <mergeCell ref="E61:E62"/>
    <mergeCell ref="F61:F62"/>
    <mergeCell ref="A67:A68"/>
    <mergeCell ref="B67:B68"/>
    <mergeCell ref="C67:C68"/>
    <mergeCell ref="N61:N62"/>
    <mergeCell ref="O61:O62"/>
    <mergeCell ref="P61:P62"/>
    <mergeCell ref="Q54:Q56"/>
    <mergeCell ref="A57:A60"/>
    <mergeCell ref="B57:B60"/>
    <mergeCell ref="C57:C60"/>
    <mergeCell ref="D57:D60"/>
    <mergeCell ref="E57:E60"/>
    <mergeCell ref="F57:F60"/>
    <mergeCell ref="N57:N60"/>
    <mergeCell ref="O57:O60"/>
    <mergeCell ref="P57:P60"/>
    <mergeCell ref="Q57:Q60"/>
    <mergeCell ref="A54:A56"/>
    <mergeCell ref="B54:B56"/>
    <mergeCell ref="C54:C56"/>
    <mergeCell ref="D54:D56"/>
    <mergeCell ref="E54:E56"/>
    <mergeCell ref="F54:F56"/>
    <mergeCell ref="N54:N56"/>
    <mergeCell ref="O54:O56"/>
    <mergeCell ref="P54:P56"/>
    <mergeCell ref="Q46:Q49"/>
    <mergeCell ref="R46:T46"/>
    <mergeCell ref="A50:A53"/>
    <mergeCell ref="B50:B53"/>
    <mergeCell ref="C50:C53"/>
    <mergeCell ref="D50:D53"/>
    <mergeCell ref="E50:E53"/>
    <mergeCell ref="F50:F53"/>
    <mergeCell ref="N50:N53"/>
    <mergeCell ref="O50:O53"/>
    <mergeCell ref="P50:P53"/>
    <mergeCell ref="Q50:Q53"/>
    <mergeCell ref="A46:A49"/>
    <mergeCell ref="B46:B49"/>
    <mergeCell ref="C46:C49"/>
    <mergeCell ref="D46:D49"/>
    <mergeCell ref="E46:E49"/>
    <mergeCell ref="F46:F49"/>
    <mergeCell ref="N46:N49"/>
    <mergeCell ref="O46:O49"/>
    <mergeCell ref="P46:P49"/>
    <mergeCell ref="Q37:Q41"/>
    <mergeCell ref="A42:A45"/>
    <mergeCell ref="B42:B45"/>
    <mergeCell ref="C42:C45"/>
    <mergeCell ref="D42:D45"/>
    <mergeCell ref="E42:E45"/>
    <mergeCell ref="F42:F45"/>
    <mergeCell ref="N42:N45"/>
    <mergeCell ref="O42:O45"/>
    <mergeCell ref="P42:P45"/>
    <mergeCell ref="Q42:Q45"/>
    <mergeCell ref="A37:A41"/>
    <mergeCell ref="B37:B41"/>
    <mergeCell ref="C37:C41"/>
    <mergeCell ref="D37:D41"/>
    <mergeCell ref="E37:E41"/>
    <mergeCell ref="F37:F41"/>
    <mergeCell ref="N37:N41"/>
    <mergeCell ref="O37:O41"/>
    <mergeCell ref="P37:P41"/>
    <mergeCell ref="Q30:Q32"/>
    <mergeCell ref="A33:A36"/>
    <mergeCell ref="B33:B36"/>
    <mergeCell ref="C33:C36"/>
    <mergeCell ref="D33:D36"/>
    <mergeCell ref="E33:E36"/>
    <mergeCell ref="F33:F36"/>
    <mergeCell ref="N33:N36"/>
    <mergeCell ref="O33:O36"/>
    <mergeCell ref="P33:P36"/>
    <mergeCell ref="Q33:Q36"/>
    <mergeCell ref="A30:A32"/>
    <mergeCell ref="B30:B32"/>
    <mergeCell ref="C30:C32"/>
    <mergeCell ref="D30:D32"/>
    <mergeCell ref="E30:E32"/>
    <mergeCell ref="F30:F32"/>
    <mergeCell ref="N30:N32"/>
    <mergeCell ref="O30:O32"/>
    <mergeCell ref="P30:P32"/>
    <mergeCell ref="C23:C26"/>
    <mergeCell ref="D23:D26"/>
    <mergeCell ref="E23:E26"/>
    <mergeCell ref="F23:F26"/>
    <mergeCell ref="N23:N26"/>
    <mergeCell ref="O23:O26"/>
    <mergeCell ref="P23:P26"/>
    <mergeCell ref="Q23:Q26"/>
    <mergeCell ref="A27:A29"/>
    <mergeCell ref="B27:B29"/>
    <mergeCell ref="C27:C29"/>
    <mergeCell ref="D27:D29"/>
    <mergeCell ref="E27:E29"/>
    <mergeCell ref="F27:F29"/>
    <mergeCell ref="N27:N29"/>
    <mergeCell ref="O27:O29"/>
    <mergeCell ref="P27:P29"/>
    <mergeCell ref="Q27:Q29"/>
    <mergeCell ref="Q18:Q19"/>
    <mergeCell ref="A20:A22"/>
    <mergeCell ref="B20:B22"/>
    <mergeCell ref="C20:C22"/>
    <mergeCell ref="D20:D22"/>
    <mergeCell ref="E20:E22"/>
    <mergeCell ref="F20:F22"/>
    <mergeCell ref="N20:N22"/>
    <mergeCell ref="O20:O22"/>
    <mergeCell ref="P20:P22"/>
    <mergeCell ref="Q20:Q22"/>
    <mergeCell ref="A18:A19"/>
    <mergeCell ref="B18:B19"/>
    <mergeCell ref="C18:C19"/>
    <mergeCell ref="D18:D19"/>
    <mergeCell ref="E18:E19"/>
    <mergeCell ref="F18:F19"/>
    <mergeCell ref="N18:N19"/>
    <mergeCell ref="O18:O19"/>
    <mergeCell ref="P18:P19"/>
    <mergeCell ref="N14:N17"/>
    <mergeCell ref="O14:O17"/>
    <mergeCell ref="P14:P17"/>
    <mergeCell ref="I8:I9"/>
    <mergeCell ref="J8:J9"/>
    <mergeCell ref="K8:K9"/>
    <mergeCell ref="N8:N9"/>
    <mergeCell ref="O8:Q8"/>
    <mergeCell ref="A10:Q10"/>
    <mergeCell ref="A11:Q11"/>
    <mergeCell ref="B12:Q12"/>
    <mergeCell ref="C13:Q13"/>
    <mergeCell ref="Q14:Q17"/>
    <mergeCell ref="A14:A17"/>
    <mergeCell ref="B14:B17"/>
    <mergeCell ref="C14:C17"/>
    <mergeCell ref="D14:D17"/>
    <mergeCell ref="E14:E17"/>
    <mergeCell ref="F14:F17"/>
    <mergeCell ref="N1:Q1"/>
    <mergeCell ref="A2:Q2"/>
    <mergeCell ref="A3:Q3"/>
    <mergeCell ref="A4:Q4"/>
    <mergeCell ref="A5:Q5"/>
    <mergeCell ref="A6:Q6"/>
    <mergeCell ref="A7:A9"/>
    <mergeCell ref="B7:B9"/>
    <mergeCell ref="C7:C9"/>
    <mergeCell ref="D7:D9"/>
    <mergeCell ref="E7:E9"/>
    <mergeCell ref="F7:F9"/>
    <mergeCell ref="G7:G9"/>
    <mergeCell ref="H7:I7"/>
    <mergeCell ref="J7:K7"/>
    <mergeCell ref="L7:L9"/>
    <mergeCell ref="M7:M9"/>
    <mergeCell ref="N7:Q7"/>
    <mergeCell ref="H8:H9"/>
    <mergeCell ref="P65:P66"/>
    <mergeCell ref="Q65:Q66"/>
    <mergeCell ref="O71:O72"/>
    <mergeCell ref="P71:P72"/>
    <mergeCell ref="Q71:Q72"/>
    <mergeCell ref="A98:A100"/>
    <mergeCell ref="B98:B100"/>
    <mergeCell ref="C98:C100"/>
    <mergeCell ref="D98:D100"/>
    <mergeCell ref="E98:E100"/>
    <mergeCell ref="F98:F100"/>
    <mergeCell ref="N98:N100"/>
    <mergeCell ref="O98:O100"/>
    <mergeCell ref="C80:G80"/>
    <mergeCell ref="A65:A66"/>
    <mergeCell ref="B65:B66"/>
    <mergeCell ref="C65:C66"/>
    <mergeCell ref="D65:D66"/>
    <mergeCell ref="E65:E66"/>
    <mergeCell ref="F65:F66"/>
    <mergeCell ref="N65:N66"/>
    <mergeCell ref="O65:O66"/>
    <mergeCell ref="A75:A76"/>
    <mergeCell ref="B75:B76"/>
  </mergeCells>
  <conditionalFormatting sqref="H7:K7">
    <cfRule type="cellIs" dxfId="0" priority="1" stopIfTrue="1" operator="equal">
      <formula>0</formula>
    </cfRule>
  </conditionalFormatting>
  <pageMargins left="0.7" right="0.7" top="0.75" bottom="0.75" header="0.3" footer="0.3"/>
  <pageSetup paperSize="8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2023-12-21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Gačionienė</dc:creator>
  <cp:lastModifiedBy>Agnė Grizevičiūtė</cp:lastModifiedBy>
  <cp:lastPrinted>2023-12-13T08:40:54Z</cp:lastPrinted>
  <dcterms:created xsi:type="dcterms:W3CDTF">2020-12-10T12:45:17Z</dcterms:created>
  <dcterms:modified xsi:type="dcterms:W3CDTF">2023-12-20T14:12:03Z</dcterms:modified>
</cp:coreProperties>
</file>